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HPMS02\Projekte\2026\93620006_VgV_FS_Döbeln\04-4_OV_ELT\01_Vorbereitung\07_Versand\01_Vom_Unternehmen_auszufüllen\"/>
    </mc:Choice>
  </mc:AlternateContent>
  <xr:revisionPtr revIDLastSave="0" documentId="13_ncr:1_{4F550281-8905-44CE-A406-04B84A5DA141}" xr6:coauthVersionLast="47" xr6:coauthVersionMax="47" xr10:uidLastSave="{00000000-0000-0000-0000-000000000000}"/>
  <workbookProtection workbookAlgorithmName="SHA-512" workbookHashValue="w8JkkGXNmXlOJtW6Uf2rtJuii55nWZp2fCke8udVzYl6G/2oKEXOM99LUY1GNIMcNt/u3pmWm99nx27XVnU2eg==" workbookSaltValue="X1AU8jzeMMfacay/D7/QOQ==" workbookSpinCount="100000" lockStructure="1"/>
  <bookViews>
    <workbookView xWindow="4980" yWindow="4980" windowWidth="38700" windowHeight="15345" xr2:uid="{00000000-000D-0000-FFFF-FFFF00000000}"/>
  </bookViews>
  <sheets>
    <sheet name="Preisblatt" sheetId="1" r:id="rId1"/>
    <sheet name="Interpolation" sheetId="2" state="hidden" r:id="rId2"/>
  </sheets>
  <definedNames>
    <definedName name="_xlnm.Print_Area" localSheetId="0">Preisblatt!$A$4:$AB$87</definedName>
    <definedName name="_xlnm.Print_Titles" localSheetId="0">Preisblatt!$4:$7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1" l="1"/>
  <c r="W38" i="1"/>
  <c r="U37" i="1"/>
  <c r="U41" i="1" s="1"/>
  <c r="AD25" i="1"/>
  <c r="AD37" i="1"/>
  <c r="AD39" i="1"/>
  <c r="Y50" i="1"/>
  <c r="Y51" i="1"/>
  <c r="Y49" i="1"/>
  <c r="U50" i="1"/>
  <c r="U51" i="1"/>
  <c r="U49" i="1"/>
  <c r="U53" i="1" s="1"/>
  <c r="X41" i="1"/>
  <c r="Y41" i="1"/>
  <c r="L5" i="2"/>
  <c r="L4" i="2"/>
  <c r="Y53" i="1" l="1"/>
  <c r="L6" i="2"/>
  <c r="L16" i="2" s="1"/>
  <c r="N16" i="2" s="1"/>
  <c r="M11" i="2" s="1"/>
  <c r="M16" i="2" l="1"/>
  <c r="M7" i="2" s="1"/>
  <c r="G15" i="1" s="1"/>
  <c r="W41" i="1"/>
  <c r="Z41" i="1"/>
  <c r="M10" i="2" l="1"/>
  <c r="M8" i="2"/>
  <c r="M9" i="2"/>
  <c r="AA15" i="1"/>
  <c r="AA25" i="1" s="1"/>
  <c r="T15" i="1"/>
  <c r="U15" i="1"/>
  <c r="U25" i="1" s="1"/>
  <c r="V15" i="1"/>
  <c r="V25" i="1" s="1"/>
  <c r="W15" i="1"/>
  <c r="W25" i="1" s="1"/>
  <c r="X15" i="1"/>
  <c r="X25" i="1" s="1"/>
  <c r="Y15" i="1"/>
  <c r="Y25" i="1" s="1"/>
  <c r="Z15" i="1"/>
  <c r="Z25" i="1" s="1"/>
  <c r="T49" i="1"/>
  <c r="G6" i="2"/>
  <c r="G16" i="2" s="1"/>
  <c r="G5" i="2"/>
  <c r="G4" i="2"/>
  <c r="B6" i="2"/>
  <c r="B4" i="2"/>
  <c r="B5" i="2"/>
  <c r="AD24" i="1"/>
  <c r="AD23" i="1"/>
  <c r="W51" i="1"/>
  <c r="W50" i="1"/>
  <c r="W49" i="1"/>
  <c r="W53" i="1" l="1"/>
  <c r="T25" i="1"/>
  <c r="AB25" i="1" s="1"/>
  <c r="AB15" i="1"/>
  <c r="D25" i="1" s="1"/>
  <c r="H16" i="2"/>
  <c r="H7" i="2" s="1"/>
  <c r="G14" i="1" s="1"/>
  <c r="I16" i="2"/>
  <c r="H11" i="2" s="1"/>
  <c r="AA41" i="1"/>
  <c r="V41" i="1"/>
  <c r="T36" i="1"/>
  <c r="AA14" i="1" l="1"/>
  <c r="Z14" i="1"/>
  <c r="Y14" i="1"/>
  <c r="Y24" i="1" s="1"/>
  <c r="X14" i="1"/>
  <c r="W14" i="1"/>
  <c r="W24" i="1" s="1"/>
  <c r="V14" i="1"/>
  <c r="U14" i="1"/>
  <c r="U24" i="1" s="1"/>
  <c r="T14" i="1"/>
  <c r="H10" i="2"/>
  <c r="H9" i="2"/>
  <c r="H8" i="2"/>
  <c r="T41" i="1"/>
  <c r="AB41" i="1" s="1"/>
  <c r="V51" i="1"/>
  <c r="V50" i="1"/>
  <c r="V49" i="1"/>
  <c r="V53" i="1" l="1"/>
  <c r="X49" i="1"/>
  <c r="Z49" i="1"/>
  <c r="AA49" i="1"/>
  <c r="X50" i="1"/>
  <c r="Z50" i="1"/>
  <c r="AA50" i="1"/>
  <c r="X51" i="1"/>
  <c r="Z51" i="1"/>
  <c r="AA51" i="1"/>
  <c r="T50" i="1"/>
  <c r="T51" i="1"/>
  <c r="Z53" i="1" l="1"/>
  <c r="X53" i="1"/>
  <c r="T53" i="1"/>
  <c r="AD36" i="1"/>
  <c r="AD50" i="1" l="1"/>
  <c r="AD51" i="1" l="1"/>
  <c r="AD49" i="1"/>
  <c r="AA53" i="1" l="1"/>
  <c r="AB53" i="1" s="1"/>
  <c r="AD73" i="1"/>
  <c r="AD59" i="1"/>
  <c r="AD6" i="1"/>
  <c r="X89" i="1" l="1"/>
  <c r="B16" i="2" l="1"/>
  <c r="D16" i="2" l="1"/>
  <c r="C11" i="2" s="1"/>
  <c r="C16" i="2" l="1"/>
  <c r="C7" i="2" l="1"/>
  <c r="G13" i="1" l="1"/>
  <c r="C8" i="2"/>
  <c r="C10" i="2"/>
  <c r="C9" i="2"/>
  <c r="Y13" i="1" l="1"/>
  <c r="X13" i="1"/>
  <c r="X17" i="1" s="1"/>
  <c r="V13" i="1"/>
  <c r="V17" i="1" s="1"/>
  <c r="U13" i="1"/>
  <c r="T13" i="1"/>
  <c r="T23" i="1" s="1"/>
  <c r="Z13" i="1"/>
  <c r="W13" i="1"/>
  <c r="AA13" i="1"/>
  <c r="T24" i="1"/>
  <c r="V24" i="1"/>
  <c r="X24" i="1"/>
  <c r="Z24" i="1"/>
  <c r="AA24" i="1"/>
  <c r="V23" i="1" l="1"/>
  <c r="V27" i="1" s="1"/>
  <c r="V29" i="1" s="1"/>
  <c r="V43" i="1" s="1"/>
  <c r="U17" i="1"/>
  <c r="U23" i="1"/>
  <c r="U27" i="1" s="1"/>
  <c r="Y17" i="1"/>
  <c r="Y23" i="1"/>
  <c r="Y27" i="1" s="1"/>
  <c r="X23" i="1"/>
  <c r="X27" i="1" s="1"/>
  <c r="X29" i="1" s="1"/>
  <c r="X43" i="1" s="1"/>
  <c r="AA23" i="1"/>
  <c r="AA17" i="1"/>
  <c r="W23" i="1"/>
  <c r="W27" i="1" s="1"/>
  <c r="W17" i="1"/>
  <c r="Z23" i="1"/>
  <c r="Z17" i="1"/>
  <c r="T17" i="1"/>
  <c r="AB14" i="1"/>
  <c r="D24" i="1" s="1"/>
  <c r="AB13" i="1"/>
  <c r="D23" i="1" s="1"/>
  <c r="Y29" i="1" l="1"/>
  <c r="Y43" i="1" s="1"/>
  <c r="Y59" i="1" s="1"/>
  <c r="Y61" i="1" s="1"/>
  <c r="Y81" i="1" s="1"/>
  <c r="Y87" i="1" s="1"/>
  <c r="U29" i="1"/>
  <c r="U43" i="1" s="1"/>
  <c r="AB23" i="1"/>
  <c r="W29" i="1"/>
  <c r="W43" i="1" s="1"/>
  <c r="W59" i="1" s="1"/>
  <c r="AB17" i="1"/>
  <c r="T27" i="1"/>
  <c r="Z27" i="1"/>
  <c r="Z29" i="1" s="1"/>
  <c r="Z43" i="1" s="1"/>
  <c r="AA27" i="1"/>
  <c r="AA29" i="1" s="1"/>
  <c r="AB24" i="1"/>
  <c r="Y67" i="1" l="1"/>
  <c r="Y73" i="1" s="1"/>
  <c r="W61" i="1"/>
  <c r="W67" i="1" s="1"/>
  <c r="U59" i="1"/>
  <c r="U61" i="1" s="1"/>
  <c r="U81" i="1" s="1"/>
  <c r="U87" i="1" s="1"/>
  <c r="AA43" i="1"/>
  <c r="AA59" i="1" s="1"/>
  <c r="AA61" i="1" s="1"/>
  <c r="AB27" i="1"/>
  <c r="AB29" i="1" s="1"/>
  <c r="AB43" i="1" s="1"/>
  <c r="T29" i="1"/>
  <c r="T43" i="1" s="1"/>
  <c r="Z59" i="1"/>
  <c r="Z61" i="1" s="1"/>
  <c r="Z81" i="1" s="1"/>
  <c r="Z87" i="1" s="1"/>
  <c r="Y75" i="1" l="1"/>
  <c r="AA67" i="1"/>
  <c r="AA81" i="1"/>
  <c r="AA87" i="1" s="1"/>
  <c r="W73" i="1"/>
  <c r="W75" i="1"/>
  <c r="U67" i="1"/>
  <c r="W81" i="1"/>
  <c r="W87" i="1" s="1"/>
  <c r="V59" i="1"/>
  <c r="T59" i="1"/>
  <c r="T61" i="1" s="1"/>
  <c r="Z67" i="1"/>
  <c r="X59" i="1"/>
  <c r="X61" i="1" s="1"/>
  <c r="V61" i="1" l="1"/>
  <c r="V81" i="1" s="1"/>
  <c r="V87" i="1" s="1"/>
  <c r="U75" i="1"/>
  <c r="U73" i="1"/>
  <c r="AA75" i="1"/>
  <c r="AA73" i="1"/>
  <c r="T67" i="1"/>
  <c r="T75" i="1" s="1"/>
  <c r="T81" i="1"/>
  <c r="T87" i="1" s="1"/>
  <c r="X67" i="1"/>
  <c r="X75" i="1" s="1"/>
  <c r="X81" i="1"/>
  <c r="X87" i="1" s="1"/>
  <c r="Z75" i="1"/>
  <c r="Z73" i="1"/>
  <c r="AB61" i="1" l="1"/>
  <c r="V67" i="1"/>
  <c r="V75" i="1" s="1"/>
  <c r="AB81" i="1"/>
  <c r="AB87" i="1" s="1"/>
  <c r="T73" i="1"/>
  <c r="X73" i="1"/>
  <c r="E59" i="1"/>
  <c r="I59" i="1" s="1"/>
  <c r="V73" i="1" l="1"/>
  <c r="AB73" i="1" s="1"/>
  <c r="AB67" i="1" l="1"/>
  <c r="AB75" i="1" l="1"/>
  <c r="AB89" i="1" l="1"/>
</calcChain>
</file>

<file path=xl/sharedStrings.xml><?xml version="1.0" encoding="utf-8"?>
<sst xmlns="http://schemas.openxmlformats.org/spreadsheetml/2006/main" count="193" uniqueCount="109">
  <si>
    <t>Honorar-
zone</t>
  </si>
  <si>
    <t>Honorar pauschal</t>
  </si>
  <si>
    <t>von</t>
  </si>
  <si>
    <t xml:space="preserve">Bieter: </t>
  </si>
  <si>
    <t>Honorar-
satz</t>
  </si>
  <si>
    <t>viertel</t>
  </si>
  <si>
    <t>mitte</t>
  </si>
  <si>
    <t>dreiviertel</t>
  </si>
  <si>
    <t>bis</t>
  </si>
  <si>
    <t>Bitte füllen Sie die hellblauen Felder aus!</t>
  </si>
  <si>
    <t>Honorarangebot 
netto SUMME</t>
  </si>
  <si>
    <t>Interpolation</t>
  </si>
  <si>
    <t>Honorarzone</t>
  </si>
  <si>
    <t>Bezugswert</t>
  </si>
  <si>
    <t>Objekt</t>
  </si>
  <si>
    <t>Nebenkosten pauschal</t>
  </si>
  <si>
    <t xml:space="preserve"> Umsatzsteuersatz</t>
  </si>
  <si>
    <t>LPH 5</t>
  </si>
  <si>
    <t>LPH 6</t>
  </si>
  <si>
    <t>LPH 7</t>
  </si>
  <si>
    <t>LPH 8</t>
  </si>
  <si>
    <t>LPH 9</t>
  </si>
  <si>
    <t>Bewertung v.H. nach Vorgabe AG</t>
  </si>
  <si>
    <t>Honorarbezugs-summe HOAI</t>
  </si>
  <si>
    <t>Stufe</t>
  </si>
  <si>
    <t>Summe der Nebenkosten</t>
  </si>
  <si>
    <t>Stundensatz 
in Euro/h</t>
  </si>
  <si>
    <t>Summe netto</t>
  </si>
  <si>
    <t>Zur Auswertung des Honorarangebotes im Vergabeverfahren wird eine fiktive Anzahl an Stunden vorgegeben.</t>
  </si>
  <si>
    <t>Prüfung</t>
  </si>
  <si>
    <t>Kontrollfeld</t>
  </si>
  <si>
    <t>Honorar netto
Gesamt</t>
  </si>
  <si>
    <t>Honorarangebot brutto</t>
  </si>
  <si>
    <t>Honorarangebot netto</t>
  </si>
  <si>
    <t>Anrechenbare Kosten</t>
  </si>
  <si>
    <t xml:space="preserve"> 1. Grundleistungen</t>
  </si>
  <si>
    <t>Zuschlag = positiver Wert (+)
Abschlag = negativer Wert (-)</t>
  </si>
  <si>
    <t>Zu- oder Abschlag 
in %</t>
  </si>
  <si>
    <t xml:space="preserve">2. Zu- / Abschlag auf ermitteltes Grundhonorar </t>
  </si>
  <si>
    <t>Summe des Zu- oder Abschlages (EP aus 2.)</t>
  </si>
  <si>
    <t>Stundenanzahl</t>
  </si>
  <si>
    <t>Auftragnehmer</t>
  </si>
  <si>
    <t>Besondere Leistungen</t>
  </si>
  <si>
    <t>Bezugswert
Honorar</t>
  </si>
  <si>
    <t>LPH 1</t>
  </si>
  <si>
    <t>LPH 2</t>
  </si>
  <si>
    <t>LPH 3</t>
  </si>
  <si>
    <t>LPH 4</t>
  </si>
  <si>
    <t>pauschaler Zu- oder Abschlag auf das ermittelte Honorar für Grundleistungen</t>
  </si>
  <si>
    <t>Mitarbeiter</t>
  </si>
  <si>
    <t>(INTERN) Bitte die hellblauen Felder ausfüllen!</t>
  </si>
  <si>
    <t>Die nach § 14 HOAI erstattungsfähigen Nebenkosten werden für alle vertraglich vereinbarten Leistungen insgesamt pauschal mit einem Prozentsatz vom Nettogesamthonorar erstattet.</t>
  </si>
  <si>
    <t>II</t>
  </si>
  <si>
    <t>3. Besondere Leistungen</t>
  </si>
  <si>
    <t>Summe der Besonderen Leistungen (EP aus 3.)</t>
  </si>
  <si>
    <t>Summe Grundleistungen sowie Besonderen Leistungen (EP aus 1. - 3.)</t>
  </si>
  <si>
    <t xml:space="preserve">4. Stundensätze </t>
  </si>
  <si>
    <t>Summe der Stundensätze (EP aus 4.)</t>
  </si>
  <si>
    <t xml:space="preserve">5. Nebenkosten </t>
  </si>
  <si>
    <t>Summe aus Grundleistungen und Besonderen Leistungen (EP aus 1. - 3.)</t>
  </si>
  <si>
    <t>Summe der Nebenkosten (EP aus 5.)</t>
  </si>
  <si>
    <t xml:space="preserve">6. Gesamthonorar NETTO </t>
  </si>
  <si>
    <t xml:space="preserve">Summe der EP gesamt aus 1. - 5. (Grundhonorare, Zu- oder Abschlag, Besondere Leistungen, Stundensätze, Nebenkosten) </t>
  </si>
  <si>
    <t>7. Gesamthonorar BRUTTO (Wertungssumme)</t>
  </si>
  <si>
    <t>Summe der EP gesamt aus 1. - 4. (Grundhonorare, Zu- und Abschläge, Besondere Leistungen, Stundensätze, Nebenkosten) inkl. Umsatzsteuer</t>
  </si>
  <si>
    <t>8. Gesamthonorar NETTO (Angebotssumme)</t>
  </si>
  <si>
    <t xml:space="preserve">Summe der EP gesamt aus 1. - 3. und 5. (Grundhonorare, Zu- oder Abschlag, Besondere Leistungen, Nebenkosten) </t>
  </si>
  <si>
    <t>9. Gesamthonorar BRUTTO (Angebotssumme)</t>
  </si>
  <si>
    <t>Summe der EP gesamt aus 1. - 3. und 5. (Grundhonorare, Zu- oder Abschlag, Besondere Leistungen, Nebenkosten) inkl. Umsatzsteuer</t>
  </si>
  <si>
    <t>Summe der Grundleistungen, Zu- oder Abschlag (EP aus 1. - 2.)</t>
  </si>
  <si>
    <t xml:space="preserve"> technische Zeichner und sonstige Mitarbeiter mit vgl. Qualifikation, die technische oder wirtschaftliche Aufgaben erfüllen</t>
  </si>
  <si>
    <t>pauschaler Zu- oder Abschlag - ALG 7</t>
  </si>
  <si>
    <t>Honorarangebot 
netto LPH 1-2</t>
  </si>
  <si>
    <t>Honorarangebot 
netto LPH 3</t>
  </si>
  <si>
    <t>Honorarangebot 
netto LPH 4</t>
  </si>
  <si>
    <t>Honorarangebot 
netto LPH 5</t>
  </si>
  <si>
    <t>Honorarangebot 
netto LPH 6</t>
  </si>
  <si>
    <t>Honorarangebot 
netto LPH 7</t>
  </si>
  <si>
    <t>Honorarangebot 
netto LPH 8</t>
  </si>
  <si>
    <t>Honorarangebot 
netto LPH 9</t>
  </si>
  <si>
    <t>Zu- / Abschlag 
netto LPH 1+2</t>
  </si>
  <si>
    <t>Zu- / Abschlag 
netto LPH 3</t>
  </si>
  <si>
    <t>Zu- / Abschlag 
netto LPH 4</t>
  </si>
  <si>
    <t>Zu- / Abschlag 
netto LPH 5</t>
  </si>
  <si>
    <t>Zu- / Abschlag 
netto LPH 6</t>
  </si>
  <si>
    <t>Zu- / Abschlag 
netto LPH 7</t>
  </si>
  <si>
    <t>Zu- / Abschlag 
netto LPH 8</t>
  </si>
  <si>
    <t>Zu- / Abschlag 
netto LPH 9</t>
  </si>
  <si>
    <t>Honorar netto 
LPH 1+2</t>
  </si>
  <si>
    <t>Honorar netto 
LPH 3</t>
  </si>
  <si>
    <t>Honorar netto 
LPH 4</t>
  </si>
  <si>
    <t>Honorar netto 
LPH 5</t>
  </si>
  <si>
    <t>Honorar netto 
LPH 6</t>
  </si>
  <si>
    <t>Honorar netto 
LPH 7</t>
  </si>
  <si>
    <t>Honorar netto 
LPH 8</t>
  </si>
  <si>
    <t>Honorar netto 
LPH 9</t>
  </si>
  <si>
    <t>LPH 1+2</t>
  </si>
  <si>
    <t>Aufstellen einer vertieften Kostenschätzung nach Positionen einzelner Gewerke nach DIN 276 3. Gliederungsebene</t>
  </si>
  <si>
    <t>Zuarbeit zur Fortschreibung des Raumbuches</t>
  </si>
  <si>
    <t>ALG 5 - fernmelde- und informationstechnische Anlagen</t>
  </si>
  <si>
    <t>ALG 7 - Nutzungsspezifische Anlagen (anteilig)</t>
  </si>
  <si>
    <t>pauschaler Zu- oder Abschlag - ALG 4</t>
  </si>
  <si>
    <t>pauschaler Zu- oder Abschlag - ALG 5</t>
  </si>
  <si>
    <t>ALG 4 - Starkstromanlagen (inkl. Außenbeleuchtung)</t>
  </si>
  <si>
    <t>Zuarbeit zur Erstellung des Raumbuches</t>
  </si>
  <si>
    <t>Prüfung von Werk- und Montageplänen für den Teil der Leerverrohrung Elektro</t>
  </si>
  <si>
    <t>III</t>
  </si>
  <si>
    <t>Honorarangebot Fachplanung Technische Gebäudeausrüstung ELT</t>
  </si>
  <si>
    <t>Summe der Grundleistungen Fachplanungen Technische Ausrüstung ELT  (EP aus 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</si>
</sst>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7]_-;\-* #,##0.00\ [$€-407]_-;_-* &quot;-&quot;??\ [$€-407]_-;_-@_-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Barlow"/>
      <family val="2"/>
      <scheme val="minor"/>
    </font>
    <font>
      <sz val="11"/>
      <name val="Barlow"/>
      <family val="2"/>
      <scheme val="minor"/>
    </font>
    <font>
      <b/>
      <sz val="20"/>
      <name val="Barlow"/>
      <family val="2"/>
      <scheme val="minor"/>
    </font>
    <font>
      <sz val="9"/>
      <name val="Barlow"/>
      <family val="2"/>
      <scheme val="minor"/>
    </font>
    <font>
      <b/>
      <sz val="9"/>
      <name val="Barlow"/>
      <family val="2"/>
      <scheme val="minor"/>
    </font>
    <font>
      <sz val="10"/>
      <color theme="1"/>
      <name val="Barlow"/>
      <scheme val="minor"/>
    </font>
    <font>
      <b/>
      <sz val="20"/>
      <color theme="1"/>
      <name val="Barlow"/>
      <scheme val="minor"/>
    </font>
    <font>
      <b/>
      <sz val="16"/>
      <color theme="1"/>
      <name val="Barlow"/>
      <scheme val="minor"/>
    </font>
    <font>
      <b/>
      <sz val="10"/>
      <color theme="1"/>
      <name val="Barlow"/>
      <scheme val="minor"/>
    </font>
    <font>
      <b/>
      <sz val="12"/>
      <color theme="1"/>
      <name val="Barlow"/>
      <scheme val="minor"/>
    </font>
    <font>
      <sz val="10"/>
      <color theme="0"/>
      <name val="Barlow"/>
      <scheme val="minor"/>
    </font>
    <font>
      <i/>
      <sz val="9"/>
      <color theme="1"/>
      <name val="Barlow"/>
      <scheme val="minor"/>
    </font>
    <font>
      <u/>
      <sz val="10"/>
      <color theme="1"/>
      <name val="Barlow"/>
      <scheme val="minor"/>
    </font>
    <font>
      <b/>
      <sz val="10"/>
      <color theme="0"/>
      <name val="Barlow"/>
      <scheme val="minor"/>
    </font>
    <font>
      <sz val="14"/>
      <color theme="1"/>
      <name val="Barlow"/>
      <scheme val="minor"/>
    </font>
    <font>
      <sz val="11"/>
      <color theme="1"/>
      <name val="Barl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8C4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/>
      <diagonal/>
    </border>
    <border>
      <left/>
      <right/>
      <top style="thin">
        <color rgb="FFB1B3B4"/>
      </top>
      <bottom/>
      <diagonal/>
    </border>
    <border>
      <left style="thin">
        <color rgb="FFB1B3B4"/>
      </left>
      <right/>
      <top/>
      <bottom style="thin">
        <color rgb="FFB1B3B4"/>
      </bottom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 style="thin">
        <color rgb="FFB1B3B4"/>
      </bottom>
      <diagonal/>
    </border>
    <border>
      <left/>
      <right style="thin">
        <color rgb="FFB1B3B4"/>
      </right>
      <top style="thin">
        <color rgb="FFB1B3B4"/>
      </top>
      <bottom style="thin">
        <color rgb="FFB1B3B4"/>
      </bottom>
      <diagonal/>
    </border>
    <border>
      <left/>
      <right/>
      <top style="thin">
        <color rgb="FFB1B3B4"/>
      </top>
      <bottom style="thin">
        <color rgb="FFB1B3B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1B3B4"/>
      </left>
      <right style="thin">
        <color theme="0" tint="-0.34998626667073579"/>
      </right>
      <top style="thin">
        <color rgb="FFB1B3B4"/>
      </top>
      <bottom style="thin">
        <color rgb="FFB1B3B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B1B3B4"/>
      </right>
      <top style="thin">
        <color rgb="FFB1B3B4"/>
      </top>
      <bottom/>
      <diagonal/>
    </border>
    <border>
      <left style="thin">
        <color theme="0" tint="-0.34998626667073579"/>
      </left>
      <right style="thin">
        <color rgb="FFB1B3B4"/>
      </right>
      <top/>
      <bottom style="thin">
        <color rgb="FFB1B3B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 tint="-0.34998626667073579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0"/>
      </right>
      <top/>
      <bottom style="thin">
        <color theme="0" tint="-0.34998626667073579"/>
      </bottom>
      <diagonal/>
    </border>
    <border>
      <left style="thin">
        <color theme="0"/>
      </left>
      <right/>
      <top style="thin">
        <color theme="4"/>
      </top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B1B3B4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/>
      <diagonal/>
    </border>
    <border>
      <left/>
      <right style="thin">
        <color theme="0"/>
      </right>
      <top style="thin">
        <color theme="0" tint="-0.34998626667073579"/>
      </top>
      <bottom/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theme="0" tint="-0.34998626667073579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78">
    <xf numFmtId="0" fontId="0" fillId="0" borderId="0" xfId="0"/>
    <xf numFmtId="165" fontId="3" fillId="3" borderId="1" xfId="3" applyNumberFormat="1" applyFont="1" applyFill="1" applyBorder="1" applyAlignment="1" applyProtection="1">
      <alignment vertical="center"/>
      <protection hidden="1"/>
    </xf>
    <xf numFmtId="165" fontId="3" fillId="0" borderId="0" xfId="3" applyNumberFormat="1" applyFont="1" applyAlignment="1" applyProtection="1">
      <alignment vertical="center"/>
      <protection hidden="1"/>
    </xf>
    <xf numFmtId="165" fontId="3" fillId="0" borderId="1" xfId="3" applyNumberFormat="1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1" xfId="3" applyFont="1" applyBorder="1" applyAlignment="1" applyProtection="1">
      <alignment vertical="center"/>
      <protection hidden="1"/>
    </xf>
    <xf numFmtId="0" fontId="6" fillId="0" borderId="1" xfId="3" applyFont="1" applyBorder="1" applyAlignment="1" applyProtection="1">
      <alignment horizontal="right" vertical="center"/>
      <protection hidden="1"/>
    </xf>
    <xf numFmtId="164" fontId="6" fillId="3" borderId="1" xfId="1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164" fontId="7" fillId="0" borderId="1" xfId="1" applyFont="1" applyBorder="1" applyAlignment="1" applyProtection="1">
      <alignment vertical="center"/>
      <protection hidden="1"/>
    </xf>
    <xf numFmtId="0" fontId="1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right" vertical="center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4" fontId="7" fillId="0" borderId="1" xfId="1" applyFont="1" applyFill="1" applyBorder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3" fillId="8" borderId="2" xfId="0" applyFont="1" applyFill="1" applyBorder="1" applyAlignment="1" applyProtection="1">
      <alignment horizontal="center" vertical="center"/>
      <protection locked="0"/>
    </xf>
    <xf numFmtId="0" fontId="8" fillId="0" borderId="34" xfId="0" applyFont="1" applyBorder="1" applyAlignment="1">
      <alignment vertical="center"/>
    </xf>
    <xf numFmtId="165" fontId="8" fillId="0" borderId="34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10" fillId="0" borderId="36" xfId="0" applyFont="1" applyBorder="1" applyAlignment="1">
      <alignment horizontal="left" vertical="center" indent="1"/>
    </xf>
    <xf numFmtId="0" fontId="8" fillId="0" borderId="37" xfId="0" applyFont="1" applyBorder="1" applyAlignment="1">
      <alignment vertical="center"/>
    </xf>
    <xf numFmtId="0" fontId="8" fillId="0" borderId="32" xfId="0" applyFont="1" applyBorder="1" applyAlignment="1">
      <alignment horizontal="left" vertical="top" indent="1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8" fillId="0" borderId="33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12" fillId="2" borderId="2" xfId="3" applyFont="1" applyFill="1" applyBorder="1" applyAlignment="1">
      <alignment horizontal="left" vertical="center" indent="1"/>
    </xf>
    <xf numFmtId="0" fontId="12" fillId="2" borderId="5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165" fontId="8" fillId="4" borderId="8" xfId="0" applyNumberFormat="1" applyFont="1" applyFill="1" applyBorder="1" applyAlignment="1">
      <alignment horizontal="center" vertical="center" wrapText="1"/>
    </xf>
    <xf numFmtId="165" fontId="8" fillId="4" borderId="10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6" xfId="0" applyNumberFormat="1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165" fontId="8" fillId="6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165" fontId="8" fillId="4" borderId="2" xfId="0" applyNumberFormat="1" applyFont="1" applyFill="1" applyBorder="1" applyAlignment="1">
      <alignment vertical="center"/>
    </xf>
    <xf numFmtId="165" fontId="11" fillId="4" borderId="2" xfId="0" applyNumberFormat="1" applyFont="1" applyFill="1" applyBorder="1" applyAlignment="1">
      <alignment vertical="center"/>
    </xf>
    <xf numFmtId="0" fontId="11" fillId="4" borderId="3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left" vertical="center" indent="1"/>
    </xf>
    <xf numFmtId="165" fontId="11" fillId="4" borderId="2" xfId="0" applyNumberFormat="1" applyFont="1" applyFill="1" applyBorder="1" applyAlignment="1">
      <alignment vertical="center" wrapText="1"/>
    </xf>
    <xf numFmtId="165" fontId="11" fillId="2" borderId="26" xfId="0" applyNumberFormat="1" applyFont="1" applyFill="1" applyBorder="1" applyAlignment="1">
      <alignment vertical="center"/>
    </xf>
    <xf numFmtId="0" fontId="8" fillId="0" borderId="39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6" xfId="3" applyFont="1" applyBorder="1" applyAlignment="1">
      <alignment vertical="center"/>
    </xf>
    <xf numFmtId="0" fontId="8" fillId="0" borderId="32" xfId="3" applyFont="1" applyBorder="1" applyAlignment="1">
      <alignment vertical="center"/>
    </xf>
    <xf numFmtId="0" fontId="12" fillId="2" borderId="3" xfId="3" applyFont="1" applyFill="1" applyBorder="1" applyAlignment="1">
      <alignment horizontal="left" vertical="center" indent="1"/>
    </xf>
    <xf numFmtId="0" fontId="12" fillId="2" borderId="23" xfId="3" applyFont="1" applyFill="1" applyBorder="1" applyAlignment="1">
      <alignment horizontal="left" vertical="center" indent="1"/>
    </xf>
    <xf numFmtId="0" fontId="8" fillId="4" borderId="2" xfId="0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vertical="center" wrapText="1"/>
    </xf>
    <xf numFmtId="165" fontId="8" fillId="4" borderId="5" xfId="0" applyNumberFormat="1" applyFont="1" applyFill="1" applyBorder="1" applyAlignment="1">
      <alignment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6" xfId="0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vertical="center"/>
    </xf>
    <xf numFmtId="165" fontId="11" fillId="0" borderId="19" xfId="0" applyNumberFormat="1" applyFont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12" fillId="7" borderId="3" xfId="3" applyFont="1" applyFill="1" applyBorder="1" applyAlignment="1">
      <alignment horizontal="left" vertical="center" indent="1"/>
    </xf>
    <xf numFmtId="0" fontId="12" fillId="7" borderId="5" xfId="3" applyFont="1" applyFill="1" applyBorder="1" applyAlignment="1">
      <alignment horizontal="left" vertical="center" indent="1"/>
    </xf>
    <xf numFmtId="165" fontId="12" fillId="7" borderId="2" xfId="3" applyNumberFormat="1" applyFont="1" applyFill="1" applyBorder="1" applyAlignment="1">
      <alignment vertical="center"/>
    </xf>
    <xf numFmtId="0" fontId="12" fillId="0" borderId="0" xfId="3" applyFont="1" applyAlignment="1">
      <alignment vertical="center"/>
    </xf>
    <xf numFmtId="0" fontId="11" fillId="4" borderId="19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0" xfId="0" applyFont="1" applyAlignment="1">
      <alignment vertical="center" wrapText="1" shrinkToFit="1"/>
    </xf>
    <xf numFmtId="165" fontId="11" fillId="0" borderId="0" xfId="0" applyNumberFormat="1" applyFont="1" applyAlignment="1">
      <alignment horizontal="right" vertical="center" indent="1"/>
    </xf>
    <xf numFmtId="165" fontId="11" fillId="0" borderId="19" xfId="0" applyNumberFormat="1" applyFont="1" applyBorder="1" applyAlignment="1">
      <alignment horizontal="right" vertical="center" indent="1"/>
    </xf>
    <xf numFmtId="165" fontId="11" fillId="0" borderId="15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vertical="center"/>
    </xf>
    <xf numFmtId="165" fontId="8" fillId="4" borderId="3" xfId="0" applyNumberFormat="1" applyFont="1" applyFill="1" applyBorder="1" applyAlignment="1">
      <alignment vertical="center"/>
    </xf>
    <xf numFmtId="165" fontId="8" fillId="0" borderId="17" xfId="0" applyNumberFormat="1" applyFont="1" applyBorder="1" applyAlignment="1">
      <alignment vertical="center"/>
    </xf>
    <xf numFmtId="165" fontId="8" fillId="0" borderId="15" xfId="0" applyNumberFormat="1" applyFont="1" applyBorder="1" applyAlignment="1">
      <alignment vertical="center"/>
    </xf>
    <xf numFmtId="165" fontId="8" fillId="0" borderId="18" xfId="0" applyNumberFormat="1" applyFont="1" applyBorder="1" applyAlignment="1">
      <alignment vertical="center"/>
    </xf>
    <xf numFmtId="165" fontId="8" fillId="0" borderId="16" xfId="0" applyNumberFormat="1" applyFont="1" applyBorder="1" applyAlignment="1">
      <alignment vertical="center"/>
    </xf>
    <xf numFmtId="165" fontId="8" fillId="0" borderId="24" xfId="0" applyNumberFormat="1" applyFont="1" applyBorder="1" applyAlignment="1">
      <alignment vertical="center"/>
    </xf>
    <xf numFmtId="165" fontId="8" fillId="0" borderId="21" xfId="0" applyNumberFormat="1" applyFont="1" applyBorder="1" applyAlignment="1">
      <alignment vertical="center"/>
    </xf>
    <xf numFmtId="0" fontId="11" fillId="4" borderId="2" xfId="0" applyFont="1" applyFill="1" applyBorder="1" applyAlignment="1">
      <alignment horizontal="left" vertical="center" indent="1"/>
    </xf>
    <xf numFmtId="165" fontId="11" fillId="4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2" fillId="7" borderId="3" xfId="0" applyFont="1" applyFill="1" applyBorder="1" applyAlignment="1">
      <alignment horizontal="left" vertical="center" indent="1"/>
    </xf>
    <xf numFmtId="0" fontId="12" fillId="7" borderId="5" xfId="0" applyFont="1" applyFill="1" applyBorder="1" applyAlignment="1">
      <alignment horizontal="left" vertical="center" indent="1"/>
    </xf>
    <xf numFmtId="165" fontId="12" fillId="7" borderId="2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165" fontId="11" fillId="4" borderId="5" xfId="0" applyNumberFormat="1" applyFont="1" applyFill="1" applyBorder="1" applyAlignment="1">
      <alignment vertical="center" wrapText="1"/>
    </xf>
    <xf numFmtId="165" fontId="11" fillId="4" borderId="4" xfId="0" applyNumberFormat="1" applyFont="1" applyFill="1" applyBorder="1" applyAlignment="1">
      <alignment horizontal="center" vertical="center" wrapText="1"/>
    </xf>
    <xf numFmtId="0" fontId="8" fillId="0" borderId="41" xfId="0" applyFont="1" applyBorder="1" applyAlignment="1">
      <alignment vertical="center"/>
    </xf>
    <xf numFmtId="0" fontId="18" fillId="0" borderId="19" xfId="3" applyFont="1" applyBorder="1" applyAlignment="1">
      <alignment vertical="center"/>
    </xf>
    <xf numFmtId="0" fontId="18" fillId="0" borderId="22" xfId="3" applyFont="1" applyBorder="1" applyAlignment="1">
      <alignment vertical="center"/>
    </xf>
    <xf numFmtId="0" fontId="18" fillId="0" borderId="0" xfId="3" applyFont="1" applyAlignment="1">
      <alignment vertical="center"/>
    </xf>
    <xf numFmtId="165" fontId="11" fillId="0" borderId="15" xfId="0" applyNumberFormat="1" applyFont="1" applyBorder="1" applyAlignment="1">
      <alignment vertical="center"/>
    </xf>
    <xf numFmtId="0" fontId="18" fillId="0" borderId="16" xfId="3" applyFont="1" applyBorder="1" applyAlignment="1">
      <alignment vertical="center"/>
    </xf>
    <xf numFmtId="0" fontId="18" fillId="0" borderId="23" xfId="3" applyFont="1" applyBorder="1" applyAlignment="1">
      <alignment vertical="center"/>
    </xf>
    <xf numFmtId="0" fontId="8" fillId="0" borderId="0" xfId="0" applyFont="1" applyAlignment="1">
      <alignment horizontal="right" vertical="center" indent="1"/>
    </xf>
    <xf numFmtId="0" fontId="8" fillId="0" borderId="0" xfId="0" applyFont="1" applyAlignment="1">
      <alignment vertical="center" wrapText="1"/>
    </xf>
    <xf numFmtId="165" fontId="11" fillId="2" borderId="2" xfId="0" applyNumberFormat="1" applyFont="1" applyFill="1" applyBorder="1" applyAlignment="1">
      <alignment vertical="center"/>
    </xf>
    <xf numFmtId="0" fontId="8" fillId="0" borderId="38" xfId="3" applyFont="1" applyBorder="1" applyAlignment="1">
      <alignment vertical="center"/>
    </xf>
    <xf numFmtId="0" fontId="8" fillId="0" borderId="0" xfId="0" applyFont="1"/>
    <xf numFmtId="0" fontId="11" fillId="4" borderId="3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vertical="center"/>
    </xf>
    <xf numFmtId="0" fontId="18" fillId="0" borderId="38" xfId="3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42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165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indent="1"/>
    </xf>
    <xf numFmtId="165" fontId="8" fillId="0" borderId="0" xfId="0" applyNumberFormat="1" applyFont="1" applyAlignment="1">
      <alignment horizontal="center" vertical="center"/>
    </xf>
    <xf numFmtId="165" fontId="12" fillId="2" borderId="2" xfId="0" applyNumberFormat="1" applyFont="1" applyFill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2" fillId="4" borderId="3" xfId="3" applyFont="1" applyFill="1" applyBorder="1" applyAlignment="1">
      <alignment horizontal="left" vertical="center" indent="1"/>
    </xf>
    <xf numFmtId="0" fontId="12" fillId="4" borderId="5" xfId="3" applyFont="1" applyFill="1" applyBorder="1" applyAlignment="1">
      <alignment vertical="center"/>
    </xf>
    <xf numFmtId="0" fontId="11" fillId="4" borderId="5" xfId="3" applyFont="1" applyFill="1" applyBorder="1" applyAlignment="1">
      <alignment vertical="center"/>
    </xf>
    <xf numFmtId="0" fontId="11" fillId="4" borderId="4" xfId="3" applyFont="1" applyFill="1" applyBorder="1" applyAlignment="1">
      <alignment vertical="center"/>
    </xf>
    <xf numFmtId="165" fontId="12" fillId="4" borderId="2" xfId="0" applyNumberFormat="1" applyFont="1" applyFill="1" applyBorder="1" applyAlignment="1">
      <alignment vertical="center"/>
    </xf>
    <xf numFmtId="0" fontId="12" fillId="2" borderId="5" xfId="0" applyFont="1" applyFill="1" applyBorder="1" applyAlignment="1">
      <alignment horizontal="left" vertical="center" wrapText="1" indent="1"/>
    </xf>
    <xf numFmtId="0" fontId="8" fillId="0" borderId="1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19" xfId="0" applyFont="1" applyBorder="1" applyAlignment="1">
      <alignment horizontal="right" vertical="center" indent="1"/>
    </xf>
    <xf numFmtId="0" fontId="8" fillId="0" borderId="19" xfId="0" applyFont="1" applyBorder="1" applyAlignment="1">
      <alignment vertical="center" wrapText="1"/>
    </xf>
    <xf numFmtId="0" fontId="8" fillId="0" borderId="19" xfId="3" applyFont="1" applyBorder="1" applyAlignment="1">
      <alignment horizontal="right" vertical="center" indent="1"/>
    </xf>
    <xf numFmtId="0" fontId="8" fillId="0" borderId="19" xfId="3" applyFont="1" applyBorder="1" applyAlignment="1">
      <alignment horizontal="center" vertical="center"/>
    </xf>
    <xf numFmtId="165" fontId="8" fillId="0" borderId="44" xfId="0" applyNumberFormat="1" applyFont="1" applyBorder="1" applyAlignment="1">
      <alignment vertical="center"/>
    </xf>
    <xf numFmtId="2" fontId="8" fillId="0" borderId="20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165" fontId="8" fillId="0" borderId="14" xfId="0" applyNumberFormat="1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8" fillId="8" borderId="0" xfId="0" applyFont="1" applyFill="1" applyAlignment="1" applyProtection="1">
      <alignment horizontal="left" vertical="center" wrapText="1" indent="1"/>
      <protection locked="0"/>
    </xf>
    <xf numFmtId="0" fontId="8" fillId="0" borderId="20" xfId="0" applyFont="1" applyBorder="1" applyAlignment="1">
      <alignment horizontal="left" vertical="center" wrapText="1" indent="1"/>
    </xf>
    <xf numFmtId="0" fontId="8" fillId="0" borderId="19" xfId="0" applyFont="1" applyBorder="1" applyAlignment="1">
      <alignment horizontal="left" vertical="center" wrapText="1" indent="1"/>
    </xf>
    <xf numFmtId="0" fontId="8" fillId="0" borderId="22" xfId="0" applyFont="1" applyBorder="1" applyAlignment="1">
      <alignment horizontal="left" vertical="center" wrapText="1" indent="1"/>
    </xf>
    <xf numFmtId="165" fontId="11" fillId="4" borderId="25" xfId="0" applyNumberFormat="1" applyFont="1" applyFill="1" applyBorder="1" applyAlignment="1">
      <alignment horizontal="center" vertical="center" wrapText="1"/>
    </xf>
    <xf numFmtId="165" fontId="8" fillId="4" borderId="10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indent="1"/>
    </xf>
    <xf numFmtId="165" fontId="8" fillId="4" borderId="8" xfId="0" applyNumberFormat="1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 wrapText="1"/>
    </xf>
    <xf numFmtId="165" fontId="8" fillId="4" borderId="11" xfId="0" applyNumberFormat="1" applyFont="1" applyFill="1" applyBorder="1" applyAlignment="1">
      <alignment horizontal="center" vertical="center" wrapText="1"/>
    </xf>
    <xf numFmtId="165" fontId="8" fillId="4" borderId="13" xfId="0" applyNumberFormat="1" applyFont="1" applyFill="1" applyBorder="1" applyAlignment="1">
      <alignment horizontal="center" vertical="center" wrapText="1"/>
    </xf>
    <xf numFmtId="165" fontId="8" fillId="4" borderId="1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12" fillId="2" borderId="4" xfId="0" applyFont="1" applyFill="1" applyBorder="1" applyAlignment="1">
      <alignment horizontal="left" vertical="center" wrapText="1" inden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5" fontId="11" fillId="7" borderId="3" xfId="0" applyNumberFormat="1" applyFont="1" applyFill="1" applyBorder="1" applyAlignment="1">
      <alignment horizontal="center" vertical="center"/>
    </xf>
    <xf numFmtId="165" fontId="11" fillId="7" borderId="5" xfId="0" applyNumberFormat="1" applyFont="1" applyFill="1" applyBorder="1" applyAlignment="1">
      <alignment horizontal="center" vertical="center"/>
    </xf>
    <xf numFmtId="165" fontId="11" fillId="7" borderId="4" xfId="0" applyNumberFormat="1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left" vertical="center" wrapText="1" indent="1"/>
    </xf>
    <xf numFmtId="0" fontId="12" fillId="7" borderId="5" xfId="0" applyFont="1" applyFill="1" applyBorder="1" applyAlignment="1">
      <alignment horizontal="left" vertical="center" wrapText="1" indent="1"/>
    </xf>
    <xf numFmtId="165" fontId="11" fillId="4" borderId="3" xfId="0" applyNumberFormat="1" applyFont="1" applyFill="1" applyBorder="1" applyAlignment="1">
      <alignment horizontal="center" vertical="center" wrapText="1"/>
    </xf>
    <xf numFmtId="165" fontId="11" fillId="4" borderId="5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0" fontId="16" fillId="8" borderId="3" xfId="0" applyNumberFormat="1" applyFont="1" applyFill="1" applyBorder="1" applyAlignment="1" applyProtection="1">
      <alignment horizontal="center" vertical="center" wrapText="1"/>
      <protection locked="0"/>
    </xf>
    <xf numFmtId="10" fontId="16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textRotation="90"/>
    </xf>
    <xf numFmtId="0" fontId="11" fillId="4" borderId="4" xfId="0" applyFont="1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left" vertical="center" wrapText="1" indent="1" shrinkToFit="1"/>
    </xf>
    <xf numFmtId="0" fontId="8" fillId="0" borderId="5" xfId="0" applyFont="1" applyBorder="1" applyAlignment="1">
      <alignment horizontal="left" vertical="center" wrapText="1" indent="1" shrinkToFit="1"/>
    </xf>
    <xf numFmtId="0" fontId="8" fillId="0" borderId="4" xfId="0" applyFont="1" applyBorder="1" applyAlignment="1">
      <alignment horizontal="left" vertical="center" wrapText="1" indent="1" shrinkToFit="1"/>
    </xf>
    <xf numFmtId="1" fontId="8" fillId="6" borderId="3" xfId="0" applyNumberFormat="1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0" fontId="11" fillId="4" borderId="3" xfId="0" quotePrefix="1" applyFont="1" applyFill="1" applyBorder="1" applyAlignment="1">
      <alignment horizontal="center" vertical="center" wrapText="1"/>
    </xf>
    <xf numFmtId="0" fontId="11" fillId="4" borderId="5" xfId="0" quotePrefix="1" applyFont="1" applyFill="1" applyBorder="1" applyAlignment="1">
      <alignment horizontal="center" vertical="center" wrapText="1"/>
    </xf>
    <xf numFmtId="0" fontId="11" fillId="4" borderId="4" xfId="0" quotePrefix="1" applyFont="1" applyFill="1" applyBorder="1" applyAlignment="1">
      <alignment horizontal="center" vertical="center" wrapText="1"/>
    </xf>
    <xf numFmtId="165" fontId="13" fillId="8" borderId="3" xfId="2" applyNumberFormat="1" applyFont="1" applyFill="1" applyBorder="1" applyAlignment="1" applyProtection="1">
      <alignment horizontal="center" vertical="center" wrapText="1"/>
      <protection locked="0"/>
    </xf>
    <xf numFmtId="165" fontId="13" fillId="8" borderId="5" xfId="2" applyNumberFormat="1" applyFont="1" applyFill="1" applyBorder="1" applyAlignment="1" applyProtection="1">
      <alignment horizontal="center" vertical="center" wrapText="1"/>
      <protection locked="0"/>
    </xf>
    <xf numFmtId="165" fontId="13" fillId="8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3" xfId="3" applyFont="1" applyFill="1" applyBorder="1" applyAlignment="1">
      <alignment horizontal="left" vertical="center" indent="1"/>
    </xf>
    <xf numFmtId="0" fontId="12" fillId="2" borderId="5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10" fontId="13" fillId="3" borderId="3" xfId="2" applyNumberFormat="1" applyFont="1" applyFill="1" applyBorder="1" applyAlignment="1" applyProtection="1">
      <alignment horizontal="center" vertical="center" wrapText="1"/>
      <protection locked="0"/>
    </xf>
    <xf numFmtId="10" fontId="13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 indent="1"/>
    </xf>
    <xf numFmtId="165" fontId="8" fillId="4" borderId="45" xfId="0" applyNumberFormat="1" applyFont="1" applyFill="1" applyBorder="1" applyAlignment="1">
      <alignment horizontal="center" vertical="center" wrapText="1"/>
    </xf>
    <xf numFmtId="165" fontId="11" fillId="4" borderId="17" xfId="0" applyNumberFormat="1" applyFont="1" applyFill="1" applyBorder="1" applyAlignment="1">
      <alignment horizontal="center" vertical="center" wrapText="1"/>
    </xf>
    <xf numFmtId="165" fontId="11" fillId="4" borderId="24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center" wrapText="1" indent="1" shrinkToFit="1"/>
    </xf>
    <xf numFmtId="0" fontId="8" fillId="0" borderId="5" xfId="0" quotePrefix="1" applyFont="1" applyBorder="1" applyAlignment="1">
      <alignment horizontal="left" vertical="center" wrapText="1" indent="1" shrinkToFit="1"/>
    </xf>
    <xf numFmtId="0" fontId="8" fillId="0" borderId="4" xfId="0" quotePrefix="1" applyFont="1" applyBorder="1" applyAlignment="1">
      <alignment horizontal="left" vertical="center" wrapText="1" indent="1" shrinkToFit="1"/>
    </xf>
    <xf numFmtId="0" fontId="8" fillId="4" borderId="20" xfId="0" applyFont="1" applyFill="1" applyBorder="1" applyAlignment="1">
      <alignment horizontal="left" vertical="center" indent="1"/>
    </xf>
    <xf numFmtId="0" fontId="8" fillId="4" borderId="19" xfId="0" applyFont="1" applyFill="1" applyBorder="1" applyAlignment="1">
      <alignment horizontal="left" vertical="center" indent="1"/>
    </xf>
    <xf numFmtId="0" fontId="8" fillId="4" borderId="22" xfId="0" applyFont="1" applyFill="1" applyBorder="1" applyAlignment="1">
      <alignment horizontal="left" vertical="center" indent="1"/>
    </xf>
    <xf numFmtId="0" fontId="8" fillId="4" borderId="21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0" fontId="8" fillId="4" borderId="23" xfId="0" applyFont="1" applyFill="1" applyBorder="1" applyAlignment="1">
      <alignment horizontal="left" vertical="center" indent="1"/>
    </xf>
    <xf numFmtId="165" fontId="8" fillId="8" borderId="20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19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22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0" fontId="8" fillId="8" borderId="3" xfId="2" applyNumberFormat="1" applyFont="1" applyFill="1" applyBorder="1" applyAlignment="1" applyProtection="1">
      <alignment horizontal="center" vertical="center" wrapText="1"/>
      <protection locked="0"/>
    </xf>
    <xf numFmtId="10" fontId="8" fillId="8" borderId="4" xfId="2" applyNumberFormat="1" applyFont="1" applyFill="1" applyBorder="1" applyAlignment="1" applyProtection="1">
      <alignment horizontal="center" vertical="center" wrapText="1"/>
      <protection locked="0"/>
    </xf>
    <xf numFmtId="165" fontId="14" fillId="4" borderId="3" xfId="0" applyNumberFormat="1" applyFont="1" applyFill="1" applyBorder="1" applyAlignment="1">
      <alignment horizontal="left" vertical="center" wrapText="1" indent="1"/>
    </xf>
    <xf numFmtId="165" fontId="14" fillId="4" borderId="5" xfId="0" applyNumberFormat="1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165" fontId="14" fillId="0" borderId="20" xfId="0" applyNumberFormat="1" applyFont="1" applyBorder="1" applyAlignment="1">
      <alignment horizontal="left" vertical="center" wrapText="1" indent="1"/>
    </xf>
    <xf numFmtId="165" fontId="14" fillId="0" borderId="19" xfId="0" applyNumberFormat="1" applyFont="1" applyBorder="1" applyAlignment="1">
      <alignment horizontal="left" vertical="center" wrapText="1" indent="1"/>
    </xf>
    <xf numFmtId="165" fontId="14" fillId="0" borderId="14" xfId="0" applyNumberFormat="1" applyFont="1" applyBorder="1" applyAlignment="1">
      <alignment horizontal="left" vertical="center" wrapText="1" indent="1"/>
    </xf>
    <xf numFmtId="165" fontId="14" fillId="0" borderId="0" xfId="0" applyNumberFormat="1" applyFont="1" applyAlignment="1">
      <alignment horizontal="left" vertical="center" wrapText="1" indent="1"/>
    </xf>
    <xf numFmtId="165" fontId="14" fillId="0" borderId="21" xfId="0" applyNumberFormat="1" applyFont="1" applyBorder="1" applyAlignment="1">
      <alignment horizontal="left" vertical="center" wrapText="1" indent="1"/>
    </xf>
    <xf numFmtId="165" fontId="14" fillId="0" borderId="16" xfId="0" applyNumberFormat="1" applyFont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 shrinkToFit="1"/>
    </xf>
    <xf numFmtId="0" fontId="11" fillId="4" borderId="20" xfId="0" applyFont="1" applyFill="1" applyBorder="1" applyAlignment="1">
      <alignment horizontal="center" vertical="center" textRotation="90"/>
    </xf>
    <xf numFmtId="0" fontId="11" fillId="4" borderId="22" xfId="0" applyFont="1" applyFill="1" applyBorder="1" applyAlignment="1">
      <alignment horizontal="center" vertical="center" textRotation="90"/>
    </xf>
    <xf numFmtId="0" fontId="11" fillId="4" borderId="21" xfId="0" applyFont="1" applyFill="1" applyBorder="1" applyAlignment="1">
      <alignment horizontal="center" vertical="center" textRotation="90"/>
    </xf>
    <xf numFmtId="0" fontId="11" fillId="4" borderId="23" xfId="0" applyFont="1" applyFill="1" applyBorder="1" applyAlignment="1">
      <alignment horizontal="center" vertical="center" textRotation="90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6" fontId="4" fillId="0" borderId="1" xfId="3" applyNumberFormat="1" applyFont="1" applyBorder="1" applyAlignment="1" applyProtection="1">
      <alignment horizontal="center" vertical="center"/>
      <protection hidden="1"/>
    </xf>
    <xf numFmtId="164" fontId="6" fillId="0" borderId="1" xfId="1" applyFont="1" applyBorder="1" applyAlignment="1" applyProtection="1">
      <alignment horizontal="center" vertical="center"/>
      <protection hidden="1"/>
    </xf>
  </cellXfs>
  <cellStyles count="4">
    <cellStyle name="Komma 2" xfId="1" xr:uid="{00000000-0005-0000-0000-000000000000}"/>
    <cellStyle name="Prozent" xfId="2" builtinId="5"/>
    <cellStyle name="Standard" xfId="0" builtinId="0"/>
    <cellStyle name="Standard 2" xfId="3" xr:uid="{00000000-0005-0000-0000-000003000000}"/>
  </cellStyles>
  <dxfs count="7">
    <dxf>
      <font>
        <color theme="0"/>
      </font>
      <fill>
        <patternFill>
          <bgColor theme="8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rgb="FFC4D979"/>
        </patternFill>
      </fill>
    </dxf>
  </dxfs>
  <tableStyles count="0" defaultTableStyle="TableStyleMedium2" defaultPivotStyle="PivotStyleLight16"/>
  <colors>
    <mruColors>
      <color rgb="FFBE5050"/>
      <color rgb="FFBE5046"/>
      <color rgb="FFBED278"/>
      <color rgb="FFC4D979"/>
      <color rgb="FF28C4D8"/>
      <color rgb="FFC0504D"/>
      <color rgb="FFC05046"/>
      <color rgb="FF808080"/>
      <color rgb="FFD9D9D9"/>
      <color rgb="FF636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24-08-06_Design-Export">
  <a:themeElements>
    <a:clrScheme name="CI_2024mitgrün">
      <a:dk1>
        <a:srgbClr val="3C3C3C"/>
      </a:dk1>
      <a:lt1>
        <a:sysClr val="window" lastClr="FFFFFF"/>
      </a:lt1>
      <a:dk2>
        <a:srgbClr val="3C3C3C"/>
      </a:dk2>
      <a:lt2>
        <a:srgbClr val="7D7D7D"/>
      </a:lt2>
      <a:accent1>
        <a:srgbClr val="00C1DE"/>
      </a:accent1>
      <a:accent2>
        <a:srgbClr val="DFDB00"/>
      </a:accent2>
      <a:accent3>
        <a:srgbClr val="005877"/>
      </a:accent3>
      <a:accent4>
        <a:srgbClr val="FFFFFF"/>
      </a:accent4>
      <a:accent5>
        <a:srgbClr val="BE5050"/>
      </a:accent5>
      <a:accent6>
        <a:srgbClr val="BED278"/>
      </a:accent6>
      <a:hlink>
        <a:srgbClr val="00C1DE"/>
      </a:hlink>
      <a:folHlink>
        <a:srgbClr val="005877"/>
      </a:folHlink>
    </a:clrScheme>
    <a:fontScheme name="hpm 2024">
      <a:majorFont>
        <a:latin typeface="Barlow"/>
        <a:ea typeface=""/>
        <a:cs typeface=""/>
      </a:majorFont>
      <a:minorFont>
        <a:latin typeface="Barl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tlCol="0" anchor="ctr"/>
      <a:lstStyle/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U89"/>
  <sheetViews>
    <sheetView showGridLines="0" tabSelected="1" zoomScaleNormal="100" zoomScaleSheetLayoutView="85" workbookViewId="0">
      <selection activeCell="M14" sqref="M14"/>
    </sheetView>
  </sheetViews>
  <sheetFormatPr baseColWidth="10" defaultColWidth="11.42578125" defaultRowHeight="14.25" x14ac:dyDescent="0.2"/>
  <cols>
    <col min="1" max="2" width="2.7109375" style="23" customWidth="1"/>
    <col min="3" max="3" width="38.42578125" style="23" customWidth="1"/>
    <col min="4" max="4" width="18.42578125" style="23" customWidth="1"/>
    <col min="5" max="5" width="8.85546875" style="23" customWidth="1"/>
    <col min="6" max="7" width="8.42578125" style="23" customWidth="1"/>
    <col min="8" max="8" width="5.85546875" style="26" customWidth="1"/>
    <col min="9" max="10" width="5.140625" style="26" customWidth="1"/>
    <col min="11" max="17" width="5.5703125" style="26" customWidth="1"/>
    <col min="18" max="19" width="5.5703125" style="23" customWidth="1"/>
    <col min="20" max="27" width="18.140625" style="23" customWidth="1"/>
    <col min="28" max="28" width="20.85546875" style="23" customWidth="1"/>
    <col min="29" max="29" width="12.7109375" style="23" bestFit="1" customWidth="1"/>
    <col min="30" max="30" width="7.28515625" style="24" hidden="1" customWidth="1"/>
    <col min="31" max="16384" width="11.42578125" style="23"/>
  </cols>
  <sheetData>
    <row r="1" spans="1:30" x14ac:dyDescent="0.2">
      <c r="A1" s="21"/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D1" s="24" t="s">
        <v>29</v>
      </c>
    </row>
    <row r="2" spans="1:30" ht="30.75" x14ac:dyDescent="0.2">
      <c r="D2" s="25" t="s">
        <v>9</v>
      </c>
    </row>
    <row r="3" spans="1:30" ht="15" customHeight="1" x14ac:dyDescent="0.2">
      <c r="D3" s="25"/>
    </row>
    <row r="4" spans="1:30" ht="33" customHeight="1" x14ac:dyDescent="0.2">
      <c r="A4" s="27" t="s">
        <v>107</v>
      </c>
      <c r="B4" s="21"/>
      <c r="C4" s="21"/>
      <c r="D4" s="21"/>
      <c r="E4" s="21"/>
      <c r="F4" s="21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1"/>
      <c r="U4" s="21"/>
      <c r="V4" s="21"/>
      <c r="W4" s="21"/>
      <c r="X4" s="21"/>
      <c r="Y4" s="21"/>
      <c r="Z4" s="21"/>
      <c r="AA4" s="21"/>
      <c r="AB4" s="28"/>
    </row>
    <row r="5" spans="1:30" ht="8.25" customHeight="1" x14ac:dyDescent="0.2">
      <c r="A5" s="29"/>
      <c r="R5" s="26"/>
      <c r="S5" s="26"/>
      <c r="AB5" s="30"/>
    </row>
    <row r="6" spans="1:30" ht="18.75" customHeight="1" x14ac:dyDescent="0.2">
      <c r="A6" s="31"/>
      <c r="C6" s="32" t="s">
        <v>3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AB6" s="30"/>
      <c r="AD6" s="24">
        <f>IF(ISBLANK(D6),0,1)</f>
        <v>0</v>
      </c>
    </row>
    <row r="7" spans="1:30" ht="7.5" customHeight="1" x14ac:dyDescent="0.2">
      <c r="A7" s="33"/>
      <c r="AB7" s="34"/>
    </row>
    <row r="8" spans="1:30" s="38" customFormat="1" ht="21.75" customHeight="1" x14ac:dyDescent="0.2">
      <c r="A8" s="35" t="s">
        <v>35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7"/>
      <c r="AD8" s="24"/>
    </row>
    <row r="9" spans="1:30" s="39" customFormat="1" ht="5.25" customHeight="1" x14ac:dyDescent="0.25">
      <c r="A9" s="169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1"/>
      <c r="AD9" s="24"/>
    </row>
    <row r="10" spans="1:30" ht="21.75" customHeight="1" x14ac:dyDescent="0.2">
      <c r="A10" s="182"/>
      <c r="B10" s="182"/>
      <c r="C10" s="182"/>
      <c r="D10" s="178" t="s">
        <v>34</v>
      </c>
      <c r="E10" s="176" t="s">
        <v>0</v>
      </c>
      <c r="F10" s="180" t="s">
        <v>4</v>
      </c>
      <c r="G10" s="174" t="s">
        <v>23</v>
      </c>
      <c r="H10" s="175"/>
      <c r="I10" s="40"/>
      <c r="J10" s="183"/>
      <c r="K10" s="41" t="s">
        <v>44</v>
      </c>
      <c r="L10" s="41" t="s">
        <v>45</v>
      </c>
      <c r="M10" s="41" t="s">
        <v>46</v>
      </c>
      <c r="N10" s="41" t="s">
        <v>47</v>
      </c>
      <c r="O10" s="41" t="s">
        <v>17</v>
      </c>
      <c r="P10" s="41" t="s">
        <v>18</v>
      </c>
      <c r="Q10" s="41" t="s">
        <v>19</v>
      </c>
      <c r="R10" s="41" t="s">
        <v>20</v>
      </c>
      <c r="S10" s="41" t="s">
        <v>21</v>
      </c>
      <c r="T10" s="173" t="s">
        <v>72</v>
      </c>
      <c r="U10" s="173" t="s">
        <v>73</v>
      </c>
      <c r="V10" s="173" t="s">
        <v>74</v>
      </c>
      <c r="W10" s="173" t="s">
        <v>75</v>
      </c>
      <c r="X10" s="173" t="s">
        <v>76</v>
      </c>
      <c r="Y10" s="173" t="s">
        <v>77</v>
      </c>
      <c r="Z10" s="173" t="s">
        <v>78</v>
      </c>
      <c r="AA10" s="173" t="s">
        <v>79</v>
      </c>
      <c r="AB10" s="172" t="s">
        <v>10</v>
      </c>
    </row>
    <row r="11" spans="1:30" ht="21.75" customHeight="1" x14ac:dyDescent="0.2">
      <c r="A11" s="182"/>
      <c r="B11" s="182"/>
      <c r="C11" s="182"/>
      <c r="D11" s="179"/>
      <c r="E11" s="177"/>
      <c r="F11" s="181"/>
      <c r="G11" s="174"/>
      <c r="H11" s="175"/>
      <c r="I11" s="42"/>
      <c r="J11" s="184"/>
      <c r="K11" s="185" t="s">
        <v>22</v>
      </c>
      <c r="L11" s="186"/>
      <c r="M11" s="186"/>
      <c r="N11" s="186"/>
      <c r="O11" s="186"/>
      <c r="P11" s="186"/>
      <c r="Q11" s="186"/>
      <c r="R11" s="186"/>
      <c r="S11" s="187"/>
      <c r="T11" s="173"/>
      <c r="U11" s="173"/>
      <c r="V11" s="173"/>
      <c r="W11" s="173"/>
      <c r="X11" s="173"/>
      <c r="Y11" s="173"/>
      <c r="Z11" s="173"/>
      <c r="AA11" s="173"/>
      <c r="AB11" s="172"/>
    </row>
    <row r="12" spans="1:30" ht="6" customHeight="1" x14ac:dyDescent="0.2">
      <c r="A12" s="43"/>
      <c r="I12" s="44"/>
      <c r="J12" s="45"/>
      <c r="R12" s="26"/>
      <c r="S12" s="44"/>
      <c r="AB12" s="46"/>
    </row>
    <row r="13" spans="1:30" ht="37.5" customHeight="1" x14ac:dyDescent="0.2">
      <c r="A13" s="269" t="s">
        <v>103</v>
      </c>
      <c r="B13" s="269"/>
      <c r="C13" s="269"/>
      <c r="D13" s="47">
        <v>1125840.3400000001</v>
      </c>
      <c r="E13" s="48" t="s">
        <v>52</v>
      </c>
      <c r="F13" s="20" t="s">
        <v>2</v>
      </c>
      <c r="G13" s="249">
        <f>IFERROR(VLOOKUP(Preisblatt!F13,Interpolation!B6:C10,2,FALSE),0)</f>
        <v>182548.21393855999</v>
      </c>
      <c r="H13" s="250"/>
      <c r="I13" s="159"/>
      <c r="J13" s="160"/>
      <c r="K13" s="49">
        <v>2</v>
      </c>
      <c r="L13" s="49">
        <v>9</v>
      </c>
      <c r="M13" s="49">
        <v>17</v>
      </c>
      <c r="N13" s="49">
        <v>2</v>
      </c>
      <c r="O13" s="49">
        <v>22</v>
      </c>
      <c r="P13" s="49">
        <v>7</v>
      </c>
      <c r="Q13" s="49">
        <v>4.25</v>
      </c>
      <c r="R13" s="49">
        <v>34.65</v>
      </c>
      <c r="S13" s="49">
        <v>0.85</v>
      </c>
      <c r="T13" s="50">
        <f>$G13*(K13+L13)/100</f>
        <v>20080.3035332416</v>
      </c>
      <c r="U13" s="50">
        <f t="shared" ref="U13:AA15" si="0">$G13*(M13)/100</f>
        <v>31033.196369555197</v>
      </c>
      <c r="V13" s="50">
        <f t="shared" si="0"/>
        <v>3650.9642787711996</v>
      </c>
      <c r="W13" s="50">
        <f t="shared" si="0"/>
        <v>40160.6070664832</v>
      </c>
      <c r="X13" s="50">
        <f t="shared" si="0"/>
        <v>12778.3749756992</v>
      </c>
      <c r="Y13" s="50">
        <f t="shared" si="0"/>
        <v>7758.2990923887992</v>
      </c>
      <c r="Z13" s="50">
        <f t="shared" si="0"/>
        <v>63252.956129711034</v>
      </c>
      <c r="AA13" s="50">
        <f t="shared" si="0"/>
        <v>1551.6598184777599</v>
      </c>
      <c r="AB13" s="51">
        <f>SUM(T13:AA13)</f>
        <v>180266.36126432801</v>
      </c>
      <c r="AC13" s="26"/>
    </row>
    <row r="14" spans="1:30" ht="33.75" customHeight="1" x14ac:dyDescent="0.2">
      <c r="A14" s="269" t="s">
        <v>99</v>
      </c>
      <c r="B14" s="269"/>
      <c r="C14" s="269"/>
      <c r="D14" s="47">
        <v>220126.05</v>
      </c>
      <c r="E14" s="48" t="s">
        <v>106</v>
      </c>
      <c r="F14" s="20" t="s">
        <v>2</v>
      </c>
      <c r="G14" s="249">
        <f>IFERROR(VLOOKUP(Preisblatt!F14,Interpolation!G5:H9,2,FALSE),0)</f>
        <v>58959.849488999993</v>
      </c>
      <c r="H14" s="250"/>
      <c r="I14" s="161"/>
      <c r="J14" s="162"/>
      <c r="K14" s="49">
        <v>2</v>
      </c>
      <c r="L14" s="49">
        <v>9</v>
      </c>
      <c r="M14" s="49">
        <v>17</v>
      </c>
      <c r="N14" s="49">
        <v>2</v>
      </c>
      <c r="O14" s="49">
        <v>22</v>
      </c>
      <c r="P14" s="49">
        <v>7</v>
      </c>
      <c r="Q14" s="49">
        <v>4.25</v>
      </c>
      <c r="R14" s="49">
        <v>34.65</v>
      </c>
      <c r="S14" s="49">
        <v>0.85</v>
      </c>
      <c r="T14" s="50">
        <f>$G14*(K14+L14)/100</f>
        <v>6485.5834437899994</v>
      </c>
      <c r="U14" s="50">
        <f t="shared" si="0"/>
        <v>10023.17441313</v>
      </c>
      <c r="V14" s="50">
        <f t="shared" si="0"/>
        <v>1179.19698978</v>
      </c>
      <c r="W14" s="50">
        <f t="shared" si="0"/>
        <v>12971.166887579999</v>
      </c>
      <c r="X14" s="50">
        <f t="shared" si="0"/>
        <v>4127.1894642299994</v>
      </c>
      <c r="Y14" s="50">
        <f t="shared" si="0"/>
        <v>2505.7936032825</v>
      </c>
      <c r="Z14" s="50">
        <f t="shared" si="0"/>
        <v>20429.587847938496</v>
      </c>
      <c r="AA14" s="50">
        <f t="shared" si="0"/>
        <v>501.15872065649995</v>
      </c>
      <c r="AB14" s="51">
        <f>SUM(T14:AA14)</f>
        <v>58222.851370387492</v>
      </c>
      <c r="AC14" s="26"/>
    </row>
    <row r="15" spans="1:30" ht="24" customHeight="1" x14ac:dyDescent="0.2">
      <c r="A15" s="269" t="s">
        <v>100</v>
      </c>
      <c r="B15" s="269"/>
      <c r="C15" s="269"/>
      <c r="D15" s="47">
        <v>58991.6</v>
      </c>
      <c r="E15" s="48" t="s">
        <v>52</v>
      </c>
      <c r="F15" s="20" t="s">
        <v>2</v>
      </c>
      <c r="G15" s="249">
        <f>IFERROR(VLOOKUP(Preisblatt!F15,Interpolation!L7:M11,2,FALSE),0)</f>
        <v>17859.289871999998</v>
      </c>
      <c r="H15" s="250"/>
      <c r="I15" s="161"/>
      <c r="J15" s="162"/>
      <c r="K15" s="49">
        <v>2</v>
      </c>
      <c r="L15" s="49">
        <v>9</v>
      </c>
      <c r="M15" s="49">
        <v>17</v>
      </c>
      <c r="N15" s="49">
        <v>2</v>
      </c>
      <c r="O15" s="49">
        <v>22</v>
      </c>
      <c r="P15" s="49">
        <v>7</v>
      </c>
      <c r="Q15" s="49">
        <v>4.25</v>
      </c>
      <c r="R15" s="49">
        <v>34.65</v>
      </c>
      <c r="S15" s="49">
        <v>0.85</v>
      </c>
      <c r="T15" s="50">
        <f>$G15*(K15+L15)/100</f>
        <v>1964.5218859199997</v>
      </c>
      <c r="U15" s="50">
        <f t="shared" si="0"/>
        <v>3036.0792782399994</v>
      </c>
      <c r="V15" s="50">
        <f t="shared" si="0"/>
        <v>357.18579743999993</v>
      </c>
      <c r="W15" s="50">
        <f t="shared" si="0"/>
        <v>3929.0437718399994</v>
      </c>
      <c r="X15" s="50">
        <f t="shared" si="0"/>
        <v>1250.15029104</v>
      </c>
      <c r="Y15" s="50">
        <f t="shared" si="0"/>
        <v>759.01981955999986</v>
      </c>
      <c r="Z15" s="50">
        <f t="shared" si="0"/>
        <v>6188.2439406479989</v>
      </c>
      <c r="AA15" s="50">
        <f t="shared" si="0"/>
        <v>151.80396391199997</v>
      </c>
      <c r="AB15" s="51">
        <f>SUM(T15:AA15)</f>
        <v>17636.048748599995</v>
      </c>
      <c r="AC15" s="26"/>
    </row>
    <row r="16" spans="1:30" ht="6" customHeight="1" x14ac:dyDescent="0.2">
      <c r="A16" s="33"/>
      <c r="H16" s="23"/>
      <c r="R16" s="44"/>
      <c r="S16" s="44"/>
      <c r="AC16" s="31"/>
    </row>
    <row r="17" spans="1:30" s="38" customFormat="1" ht="18.75" customHeight="1" x14ac:dyDescent="0.2">
      <c r="A17" s="52" t="s">
        <v>108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>
        <f t="shared" ref="T17:AA17" si="1">SUM(T13:T15)</f>
        <v>28530.408862951601</v>
      </c>
      <c r="U17" s="54">
        <f t="shared" si="1"/>
        <v>44092.450060925199</v>
      </c>
      <c r="V17" s="54">
        <f t="shared" si="1"/>
        <v>5187.3470659911991</v>
      </c>
      <c r="W17" s="54">
        <f t="shared" si="1"/>
        <v>57060.817725903202</v>
      </c>
      <c r="X17" s="54">
        <f t="shared" si="1"/>
        <v>18155.714730969201</v>
      </c>
      <c r="Y17" s="54">
        <f t="shared" si="1"/>
        <v>11023.1125152313</v>
      </c>
      <c r="Z17" s="54">
        <f t="shared" si="1"/>
        <v>89870.78791829753</v>
      </c>
      <c r="AA17" s="54">
        <f t="shared" si="1"/>
        <v>2204.6225030462601</v>
      </c>
      <c r="AB17" s="55">
        <f>SUM(T17:AA17)</f>
        <v>256125.26138331552</v>
      </c>
      <c r="AD17" s="24"/>
    </row>
    <row r="18" spans="1:30" s="57" customFormat="1" ht="12" customHeight="1" x14ac:dyDescent="0.2">
      <c r="A18" s="56"/>
      <c r="AB18" s="58"/>
      <c r="AC18" s="59"/>
      <c r="AD18" s="24"/>
    </row>
    <row r="19" spans="1:30" ht="21.75" customHeight="1" x14ac:dyDescent="0.2">
      <c r="A19" s="35" t="s">
        <v>38</v>
      </c>
      <c r="B19" s="35"/>
      <c r="C19" s="60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61"/>
    </row>
    <row r="20" spans="1:30" ht="6" customHeight="1" x14ac:dyDescent="0.2">
      <c r="A20" s="43"/>
      <c r="H20" s="23"/>
      <c r="R20" s="44"/>
      <c r="S20" s="44"/>
      <c r="AB20" s="46"/>
      <c r="AC20" s="31"/>
    </row>
    <row r="21" spans="1:30" ht="36" customHeight="1" x14ac:dyDescent="0.2">
      <c r="A21" s="268" t="s">
        <v>48</v>
      </c>
      <c r="B21" s="268"/>
      <c r="C21" s="268"/>
      <c r="D21" s="62" t="s">
        <v>43</v>
      </c>
      <c r="E21" s="63"/>
      <c r="F21" s="255" t="s">
        <v>37</v>
      </c>
      <c r="G21" s="255"/>
      <c r="H21" s="253"/>
      <c r="I21" s="254"/>
      <c r="J21" s="254"/>
      <c r="K21" s="254"/>
      <c r="L21" s="254"/>
      <c r="M21" s="254"/>
      <c r="N21" s="254"/>
      <c r="O21" s="254"/>
      <c r="P21" s="254"/>
      <c r="Q21" s="64"/>
      <c r="R21" s="64"/>
      <c r="S21" s="64"/>
      <c r="T21" s="65" t="s">
        <v>80</v>
      </c>
      <c r="U21" s="65" t="s">
        <v>81</v>
      </c>
      <c r="V21" s="65" t="s">
        <v>82</v>
      </c>
      <c r="W21" s="65" t="s">
        <v>83</v>
      </c>
      <c r="X21" s="65" t="s">
        <v>84</v>
      </c>
      <c r="Y21" s="65" t="s">
        <v>85</v>
      </c>
      <c r="Z21" s="65" t="s">
        <v>86</v>
      </c>
      <c r="AA21" s="65" t="s">
        <v>87</v>
      </c>
      <c r="AB21" s="66" t="s">
        <v>10</v>
      </c>
    </row>
    <row r="22" spans="1:30" ht="6" customHeight="1" x14ac:dyDescent="0.2">
      <c r="A22" s="43"/>
      <c r="B22" s="67"/>
      <c r="C22" s="68"/>
      <c r="D22" s="68"/>
      <c r="E22" s="68"/>
      <c r="F22" s="68"/>
      <c r="G22" s="69"/>
      <c r="H22" s="70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71"/>
      <c r="U22" s="71"/>
      <c r="V22" s="71"/>
      <c r="W22" s="71"/>
      <c r="X22" s="71"/>
      <c r="Y22" s="72"/>
      <c r="Z22" s="72"/>
      <c r="AA22" s="72"/>
      <c r="AB22" s="46"/>
    </row>
    <row r="23" spans="1:30" ht="25.15" customHeight="1" x14ac:dyDescent="0.2">
      <c r="A23" s="270" t="s">
        <v>101</v>
      </c>
      <c r="B23" s="270"/>
      <c r="C23" s="270"/>
      <c r="D23" s="47">
        <f>AB13</f>
        <v>180266.36126432801</v>
      </c>
      <c r="E23" s="163"/>
      <c r="F23" s="251"/>
      <c r="G23" s="252"/>
      <c r="H23" s="262" t="s">
        <v>36</v>
      </c>
      <c r="I23" s="263"/>
      <c r="J23" s="263"/>
      <c r="K23" s="263"/>
      <c r="L23" s="263"/>
      <c r="M23" s="263"/>
      <c r="N23" s="263"/>
      <c r="O23" s="263"/>
      <c r="P23" s="263"/>
      <c r="Q23" s="88"/>
      <c r="R23" s="88"/>
      <c r="S23" s="88"/>
      <c r="T23" s="50">
        <f>$T13*$F23</f>
        <v>0</v>
      </c>
      <c r="U23" s="50">
        <f>$U13*$F23</f>
        <v>0</v>
      </c>
      <c r="V23" s="50">
        <f>$V13*$F23</f>
        <v>0</v>
      </c>
      <c r="W23" s="50">
        <f>$W13*$F23</f>
        <v>0</v>
      </c>
      <c r="X23" s="50">
        <f>$X13*$F23</f>
        <v>0</v>
      </c>
      <c r="Y23" s="50">
        <f>$Y13*$F23</f>
        <v>0</v>
      </c>
      <c r="Z23" s="50">
        <f>$Z13*$F23</f>
        <v>0</v>
      </c>
      <c r="AA23" s="50">
        <f>$AA13*$F23</f>
        <v>0</v>
      </c>
      <c r="AB23" s="51">
        <f>SUM(T23:AA23)</f>
        <v>0</v>
      </c>
      <c r="AD23" s="24">
        <f>IF(ISBLANK(F23),0,1)</f>
        <v>0</v>
      </c>
    </row>
    <row r="24" spans="1:30" ht="25.15" customHeight="1" x14ac:dyDescent="0.2">
      <c r="A24" s="270" t="s">
        <v>102</v>
      </c>
      <c r="B24" s="270"/>
      <c r="C24" s="270"/>
      <c r="D24" s="47">
        <f>AB14</f>
        <v>58222.851370387492</v>
      </c>
      <c r="E24" s="164"/>
      <c r="F24" s="251"/>
      <c r="G24" s="252"/>
      <c r="H24" s="264"/>
      <c r="I24" s="265"/>
      <c r="J24" s="265"/>
      <c r="K24" s="265"/>
      <c r="L24" s="265"/>
      <c r="M24" s="265"/>
      <c r="N24" s="265"/>
      <c r="O24" s="265"/>
      <c r="P24" s="265"/>
      <c r="R24" s="26"/>
      <c r="S24" s="26"/>
      <c r="T24" s="50">
        <f>$T14*$F24</f>
        <v>0</v>
      </c>
      <c r="U24" s="50">
        <f>$U14*$F24</f>
        <v>0</v>
      </c>
      <c r="V24" s="50">
        <f>$V14*$F24</f>
        <v>0</v>
      </c>
      <c r="W24" s="50">
        <f>$W14*$F24</f>
        <v>0</v>
      </c>
      <c r="X24" s="50">
        <f>$X14*$F24</f>
        <v>0</v>
      </c>
      <c r="Y24" s="50">
        <f>$Y14*$F24</f>
        <v>0</v>
      </c>
      <c r="Z24" s="50">
        <f>$Z14*$F24</f>
        <v>0</v>
      </c>
      <c r="AA24" s="50">
        <f>$AA14*$F24</f>
        <v>0</v>
      </c>
      <c r="AB24" s="51">
        <f>SUM(T24:AA24)</f>
        <v>0</v>
      </c>
      <c r="AD24" s="24">
        <f>IF(ISBLANK(F24),0,1)</f>
        <v>0</v>
      </c>
    </row>
    <row r="25" spans="1:30" ht="25.15" customHeight="1" x14ac:dyDescent="0.2">
      <c r="A25" s="270" t="s">
        <v>71</v>
      </c>
      <c r="B25" s="270"/>
      <c r="C25" s="270"/>
      <c r="D25" s="47">
        <f>AB15</f>
        <v>17636.048748599995</v>
      </c>
      <c r="E25" s="167"/>
      <c r="F25" s="251"/>
      <c r="G25" s="252"/>
      <c r="H25" s="266"/>
      <c r="I25" s="267"/>
      <c r="J25" s="267"/>
      <c r="K25" s="267"/>
      <c r="L25" s="267"/>
      <c r="M25" s="267"/>
      <c r="N25" s="267"/>
      <c r="O25" s="267"/>
      <c r="P25" s="267"/>
      <c r="Q25" s="93"/>
      <c r="R25" s="93"/>
      <c r="S25" s="93"/>
      <c r="T25" s="50">
        <f>$T15*$F25</f>
        <v>0</v>
      </c>
      <c r="U25" s="50">
        <f>$U15*$F25</f>
        <v>0</v>
      </c>
      <c r="V25" s="50">
        <f>$V15*$F25</f>
        <v>0</v>
      </c>
      <c r="W25" s="50">
        <f>$W15*$F25</f>
        <v>0</v>
      </c>
      <c r="X25" s="50">
        <f>$X15*$F25</f>
        <v>0</v>
      </c>
      <c r="Y25" s="50">
        <f>$Y15*$F25</f>
        <v>0</v>
      </c>
      <c r="Z25" s="50">
        <f>$Z15*$F25</f>
        <v>0</v>
      </c>
      <c r="AA25" s="50">
        <f>$AA15*$F25</f>
        <v>0</v>
      </c>
      <c r="AB25" s="51">
        <f>SUM(T25:AA25)</f>
        <v>0</v>
      </c>
      <c r="AD25" s="24">
        <f>IF(ISBLANK(F25),0,1)</f>
        <v>0</v>
      </c>
    </row>
    <row r="26" spans="1:30" ht="6" customHeight="1" x14ac:dyDescent="0.2">
      <c r="A26" s="33"/>
      <c r="C26" s="74"/>
      <c r="D26" s="74"/>
      <c r="E26" s="74"/>
      <c r="F26" s="74"/>
      <c r="G26" s="74"/>
      <c r="H26" s="74"/>
      <c r="I26" s="75"/>
      <c r="J26" s="75"/>
      <c r="K26" s="75"/>
      <c r="L26" s="75"/>
      <c r="M26" s="75"/>
      <c r="N26" s="75"/>
      <c r="O26" s="75"/>
      <c r="P26" s="75"/>
      <c r="Q26" s="75"/>
      <c r="R26" s="44"/>
      <c r="S26" s="44"/>
      <c r="T26" s="45"/>
      <c r="U26" s="45"/>
      <c r="V26" s="45"/>
      <c r="W26" s="45"/>
      <c r="X26" s="45"/>
      <c r="Y26" s="45"/>
      <c r="Z26" s="45"/>
      <c r="AA26" s="45"/>
      <c r="AB26" s="44"/>
      <c r="AC26" s="31"/>
    </row>
    <row r="27" spans="1:30" s="38" customFormat="1" ht="18.75" customHeight="1" x14ac:dyDescent="0.2">
      <c r="A27" s="52" t="s">
        <v>39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>
        <f t="shared" ref="T27:AA27" si="2">SUM(T23:T25)</f>
        <v>0</v>
      </c>
      <c r="U27" s="54">
        <f t="shared" si="2"/>
        <v>0</v>
      </c>
      <c r="V27" s="54">
        <f t="shared" si="2"/>
        <v>0</v>
      </c>
      <c r="W27" s="54">
        <f t="shared" si="2"/>
        <v>0</v>
      </c>
      <c r="X27" s="54">
        <f t="shared" si="2"/>
        <v>0</v>
      </c>
      <c r="Y27" s="54">
        <f t="shared" si="2"/>
        <v>0</v>
      </c>
      <c r="Z27" s="54">
        <f t="shared" si="2"/>
        <v>0</v>
      </c>
      <c r="AA27" s="54">
        <f t="shared" si="2"/>
        <v>0</v>
      </c>
      <c r="AB27" s="55">
        <f>SUM(T27:AA27)</f>
        <v>0</v>
      </c>
      <c r="AD27" s="24"/>
    </row>
    <row r="28" spans="1:30" s="57" customFormat="1" ht="6" customHeight="1" x14ac:dyDescent="0.2">
      <c r="A28" s="56"/>
      <c r="AB28" s="58"/>
      <c r="AC28" s="59"/>
      <c r="AD28" s="24"/>
    </row>
    <row r="29" spans="1:30" ht="21.75" customHeight="1" x14ac:dyDescent="0.2">
      <c r="A29" s="77" t="s">
        <v>69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9">
        <f t="shared" ref="T29:AB29" si="3">T17+T27</f>
        <v>28530.408862951601</v>
      </c>
      <c r="U29" s="79">
        <f t="shared" si="3"/>
        <v>44092.450060925199</v>
      </c>
      <c r="V29" s="79">
        <f t="shared" si="3"/>
        <v>5187.3470659911991</v>
      </c>
      <c r="W29" s="79">
        <f t="shared" si="3"/>
        <v>57060.817725903202</v>
      </c>
      <c r="X29" s="79">
        <f t="shared" si="3"/>
        <v>18155.714730969201</v>
      </c>
      <c r="Y29" s="79">
        <f t="shared" si="3"/>
        <v>11023.1125152313</v>
      </c>
      <c r="Z29" s="79">
        <f t="shared" si="3"/>
        <v>89870.78791829753</v>
      </c>
      <c r="AA29" s="79">
        <f t="shared" si="3"/>
        <v>2204.6225030462601</v>
      </c>
      <c r="AB29" s="79">
        <f t="shared" si="3"/>
        <v>256125.26138331552</v>
      </c>
    </row>
    <row r="30" spans="1:30" s="57" customFormat="1" ht="12" customHeight="1" x14ac:dyDescent="0.2">
      <c r="A30" s="56"/>
      <c r="AB30" s="58"/>
      <c r="AC30" s="59"/>
      <c r="AD30" s="24"/>
    </row>
    <row r="31" spans="1:30" ht="21.75" customHeight="1" x14ac:dyDescent="0.2">
      <c r="A31" s="35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61"/>
    </row>
    <row r="32" spans="1:30" ht="6" customHeight="1" x14ac:dyDescent="0.2">
      <c r="A32" s="43"/>
      <c r="C32" s="8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46"/>
      <c r="AC32" s="31"/>
    </row>
    <row r="33" spans="1:73" ht="18.75" customHeight="1" x14ac:dyDescent="0.2">
      <c r="A33" s="271" t="s">
        <v>24</v>
      </c>
      <c r="B33" s="272"/>
      <c r="C33" s="237" t="s">
        <v>42</v>
      </c>
      <c r="D33" s="238"/>
      <c r="E33" s="239"/>
      <c r="F33" s="256" t="s">
        <v>1</v>
      </c>
      <c r="G33" s="257"/>
      <c r="H33" s="257"/>
      <c r="I33" s="258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173" t="s">
        <v>88</v>
      </c>
      <c r="U33" s="173" t="s">
        <v>89</v>
      </c>
      <c r="V33" s="173" t="s">
        <v>90</v>
      </c>
      <c r="W33" s="173" t="s">
        <v>91</v>
      </c>
      <c r="X33" s="173" t="s">
        <v>92</v>
      </c>
      <c r="Y33" s="173" t="s">
        <v>93</v>
      </c>
      <c r="Z33" s="173" t="s">
        <v>94</v>
      </c>
      <c r="AA33" s="173" t="s">
        <v>95</v>
      </c>
      <c r="AB33" s="232" t="s">
        <v>31</v>
      </c>
    </row>
    <row r="34" spans="1:73" ht="18.75" customHeight="1" x14ac:dyDescent="0.2">
      <c r="A34" s="273"/>
      <c r="B34" s="274"/>
      <c r="C34" s="240"/>
      <c r="D34" s="241"/>
      <c r="E34" s="242"/>
      <c r="F34" s="259"/>
      <c r="G34" s="260"/>
      <c r="H34" s="260"/>
      <c r="I34" s="261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231"/>
      <c r="U34" s="231"/>
      <c r="V34" s="231"/>
      <c r="W34" s="231"/>
      <c r="X34" s="231"/>
      <c r="Y34" s="231"/>
      <c r="Z34" s="231"/>
      <c r="AA34" s="231"/>
      <c r="AB34" s="233"/>
    </row>
    <row r="35" spans="1:73" ht="6" customHeight="1" x14ac:dyDescent="0.2">
      <c r="A35" s="83"/>
      <c r="C35" s="84"/>
      <c r="F35" s="74"/>
      <c r="G35" s="74"/>
      <c r="H35" s="74"/>
      <c r="I35" s="74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6"/>
      <c r="U35" s="86"/>
      <c r="V35" s="86"/>
      <c r="W35" s="86"/>
      <c r="X35" s="86"/>
      <c r="Y35" s="86"/>
      <c r="Z35" s="86"/>
      <c r="AA35" s="86"/>
      <c r="AB35" s="87"/>
    </row>
    <row r="36" spans="1:73" ht="36" customHeight="1" x14ac:dyDescent="0.2">
      <c r="A36" s="271" t="s">
        <v>45</v>
      </c>
      <c r="B36" s="272"/>
      <c r="C36" s="234" t="s">
        <v>97</v>
      </c>
      <c r="D36" s="235"/>
      <c r="E36" s="236"/>
      <c r="F36" s="243"/>
      <c r="G36" s="244"/>
      <c r="H36" s="244"/>
      <c r="I36" s="245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9">
        <f>F36</f>
        <v>0</v>
      </c>
      <c r="U36" s="90"/>
      <c r="V36" s="90"/>
      <c r="W36" s="90"/>
      <c r="X36" s="88"/>
      <c r="Y36" s="90"/>
      <c r="Z36" s="90"/>
      <c r="AA36" s="90"/>
      <c r="AB36" s="90"/>
      <c r="AD36" s="24">
        <f>IF(OR(AND(ISNUMBER(F36),ISNUMBER(J36),ISNUMBER(R36)),AND(NOT(ISNUMBER(F36)),NOT(ISNUMBER(J36)),NOT(ISNUMBER(R36)))),0,1)</f>
        <v>0</v>
      </c>
    </row>
    <row r="37" spans="1:73" ht="35.25" customHeight="1" x14ac:dyDescent="0.2">
      <c r="A37" s="207" t="s">
        <v>46</v>
      </c>
      <c r="B37" s="208"/>
      <c r="C37" s="234" t="s">
        <v>104</v>
      </c>
      <c r="D37" s="235"/>
      <c r="E37" s="236"/>
      <c r="F37" s="243"/>
      <c r="G37" s="244"/>
      <c r="H37" s="244"/>
      <c r="I37" s="245"/>
      <c r="R37" s="26"/>
      <c r="S37" s="26"/>
      <c r="T37" s="165"/>
      <c r="U37" s="50">
        <f>F37</f>
        <v>0</v>
      </c>
      <c r="W37" s="151"/>
      <c r="Y37" s="151"/>
      <c r="Z37" s="92"/>
      <c r="AA37" s="92"/>
      <c r="AB37" s="92"/>
      <c r="AD37" s="24">
        <f t="shared" ref="AD37:AD39" si="4">IF(OR(AND(ISNUMBER(F37),ISNUMBER(J37),ISNUMBER(R37)),AND(NOT(ISNUMBER(F37)),NOT(ISNUMBER(J37)),NOT(ISNUMBER(R37)))),0,1)</f>
        <v>0</v>
      </c>
    </row>
    <row r="38" spans="1:73" ht="35.25" customHeight="1" x14ac:dyDescent="0.2">
      <c r="A38" s="207" t="s">
        <v>17</v>
      </c>
      <c r="B38" s="208"/>
      <c r="C38" s="234" t="s">
        <v>98</v>
      </c>
      <c r="D38" s="235"/>
      <c r="E38" s="236"/>
      <c r="F38" s="246"/>
      <c r="G38" s="247"/>
      <c r="H38" s="247"/>
      <c r="I38" s="248"/>
      <c r="R38" s="26"/>
      <c r="S38" s="26"/>
      <c r="T38" s="151"/>
      <c r="U38" s="151"/>
      <c r="V38" s="92"/>
      <c r="W38" s="50">
        <f>F38</f>
        <v>0</v>
      </c>
      <c r="Y38" s="151"/>
      <c r="Z38" s="166"/>
      <c r="AA38" s="92"/>
      <c r="AB38" s="92"/>
    </row>
    <row r="39" spans="1:73" ht="36" customHeight="1" x14ac:dyDescent="0.2">
      <c r="A39" s="207" t="s">
        <v>20</v>
      </c>
      <c r="B39" s="208"/>
      <c r="C39" s="234" t="s">
        <v>105</v>
      </c>
      <c r="D39" s="235"/>
      <c r="E39" s="236"/>
      <c r="F39" s="246"/>
      <c r="G39" s="247"/>
      <c r="H39" s="247"/>
      <c r="I39" s="248"/>
      <c r="J39" s="95"/>
      <c r="K39" s="93"/>
      <c r="L39" s="93"/>
      <c r="M39" s="93"/>
      <c r="N39" s="93"/>
      <c r="O39" s="93"/>
      <c r="P39" s="93"/>
      <c r="Q39" s="93"/>
      <c r="R39" s="93"/>
      <c r="S39" s="93"/>
      <c r="T39" s="152"/>
      <c r="U39" s="152"/>
      <c r="V39" s="94"/>
      <c r="W39" s="143"/>
      <c r="X39" s="143"/>
      <c r="Y39" s="152"/>
      <c r="Z39" s="50">
        <f>F39</f>
        <v>0</v>
      </c>
      <c r="AA39" s="94"/>
      <c r="AB39" s="94"/>
      <c r="AD39" s="24">
        <f t="shared" si="4"/>
        <v>0</v>
      </c>
    </row>
    <row r="40" spans="1:73" ht="6" customHeight="1" x14ac:dyDescent="0.2">
      <c r="A40" s="33"/>
      <c r="C40" s="84"/>
      <c r="F40" s="74"/>
      <c r="G40" s="74"/>
      <c r="H40" s="85"/>
      <c r="I40" s="85"/>
      <c r="J40" s="74"/>
      <c r="K40" s="74"/>
      <c r="L40" s="74"/>
      <c r="M40" s="74"/>
      <c r="N40" s="74"/>
      <c r="O40" s="74"/>
      <c r="P40" s="85"/>
      <c r="Q40" s="85"/>
      <c r="R40" s="74"/>
      <c r="S40" s="74"/>
      <c r="T40" s="85"/>
      <c r="U40" s="85"/>
      <c r="V40" s="85"/>
      <c r="W40" s="85"/>
      <c r="X40" s="85"/>
      <c r="Y40" s="85"/>
      <c r="Z40" s="85"/>
      <c r="AA40" s="85"/>
      <c r="AB40" s="85"/>
      <c r="AC40" s="31"/>
    </row>
    <row r="41" spans="1:73" s="99" customFormat="1" ht="20.100000000000001" customHeight="1" x14ac:dyDescent="0.2">
      <c r="A41" s="96" t="s">
        <v>54</v>
      </c>
      <c r="B41" s="96"/>
      <c r="C41" s="5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97">
        <f t="shared" ref="T41:AA41" si="5">SUM(T36:T39)</f>
        <v>0</v>
      </c>
      <c r="U41" s="97">
        <f t="shared" si="5"/>
        <v>0</v>
      </c>
      <c r="V41" s="97">
        <f t="shared" si="5"/>
        <v>0</v>
      </c>
      <c r="W41" s="97">
        <f t="shared" si="5"/>
        <v>0</v>
      </c>
      <c r="X41" s="97">
        <f t="shared" si="5"/>
        <v>0</v>
      </c>
      <c r="Y41" s="97">
        <f t="shared" si="5"/>
        <v>0</v>
      </c>
      <c r="Z41" s="97">
        <f t="shared" si="5"/>
        <v>0</v>
      </c>
      <c r="AA41" s="97">
        <f t="shared" si="5"/>
        <v>0</v>
      </c>
      <c r="AB41" s="98">
        <f>SUM(T41:AA41)</f>
        <v>0</v>
      </c>
      <c r="AC41" s="23"/>
      <c r="AD41" s="24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</row>
    <row r="42" spans="1:73" ht="6" customHeight="1" x14ac:dyDescent="0.2">
      <c r="A42" s="76"/>
      <c r="C42" s="80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100"/>
      <c r="U42" s="100"/>
      <c r="V42" s="100"/>
      <c r="W42" s="100"/>
      <c r="X42" s="100"/>
      <c r="Y42" s="100"/>
      <c r="Z42" s="100"/>
      <c r="AA42" s="100"/>
      <c r="AB42" s="38"/>
      <c r="AC42" s="31"/>
    </row>
    <row r="43" spans="1:73" s="104" customFormat="1" ht="21.75" customHeight="1" x14ac:dyDescent="0.2">
      <c r="A43" s="101" t="s">
        <v>55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3">
        <f t="shared" ref="T43:AA43" si="6">T41+T29</f>
        <v>28530.408862951601</v>
      </c>
      <c r="U43" s="103">
        <f t="shared" si="6"/>
        <v>44092.450060925199</v>
      </c>
      <c r="V43" s="103">
        <f t="shared" si="6"/>
        <v>5187.3470659911991</v>
      </c>
      <c r="W43" s="103">
        <f t="shared" si="6"/>
        <v>57060.817725903202</v>
      </c>
      <c r="X43" s="103">
        <f t="shared" si="6"/>
        <v>18155.714730969201</v>
      </c>
      <c r="Y43" s="103">
        <f t="shared" si="6"/>
        <v>11023.1125152313</v>
      </c>
      <c r="Z43" s="103">
        <f t="shared" si="6"/>
        <v>89870.78791829753</v>
      </c>
      <c r="AA43" s="103">
        <f t="shared" si="6"/>
        <v>2204.6225030462601</v>
      </c>
      <c r="AB43" s="103">
        <f>AB29+AB41</f>
        <v>256125.26138331552</v>
      </c>
      <c r="AD43" s="24"/>
    </row>
    <row r="44" spans="1:73" s="57" customFormat="1" ht="12" customHeight="1" x14ac:dyDescent="0.2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7"/>
      <c r="AD44" s="24"/>
    </row>
    <row r="45" spans="1:73" ht="21.75" customHeight="1" x14ac:dyDescent="0.2">
      <c r="A45" s="220" t="s">
        <v>56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2"/>
    </row>
    <row r="46" spans="1:73" ht="20.100000000000001" customHeight="1" x14ac:dyDescent="0.2">
      <c r="A46" s="108" t="s">
        <v>28</v>
      </c>
      <c r="B46" s="109"/>
      <c r="C46" s="109"/>
      <c r="D46" s="109"/>
      <c r="E46" s="109"/>
      <c r="F46" s="109"/>
      <c r="G46" s="109"/>
      <c r="H46" s="109"/>
      <c r="I46" s="110"/>
      <c r="J46" s="110"/>
      <c r="K46" s="110"/>
      <c r="L46" s="110"/>
      <c r="M46" s="110"/>
      <c r="N46" s="110"/>
      <c r="O46" s="110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46"/>
      <c r="AC46" s="31"/>
    </row>
    <row r="47" spans="1:73" ht="27.75" customHeight="1" x14ac:dyDescent="0.2">
      <c r="A47" s="111"/>
      <c r="B47" s="112"/>
      <c r="C47" s="112"/>
      <c r="D47" s="112"/>
      <c r="E47" s="113"/>
      <c r="F47" s="214" t="s">
        <v>40</v>
      </c>
      <c r="G47" s="216"/>
      <c r="H47" s="214" t="s">
        <v>26</v>
      </c>
      <c r="I47" s="215"/>
      <c r="J47" s="216"/>
      <c r="K47" s="113"/>
      <c r="L47" s="113"/>
      <c r="M47" s="113"/>
      <c r="N47" s="113"/>
      <c r="O47" s="113"/>
      <c r="P47" s="113"/>
      <c r="Q47" s="113"/>
      <c r="R47" s="113"/>
      <c r="S47" s="113"/>
      <c r="T47" s="66" t="s">
        <v>96</v>
      </c>
      <c r="U47" s="66" t="s">
        <v>46</v>
      </c>
      <c r="V47" s="66" t="s">
        <v>47</v>
      </c>
      <c r="W47" s="66" t="s">
        <v>17</v>
      </c>
      <c r="X47" s="66" t="s">
        <v>18</v>
      </c>
      <c r="Y47" s="66" t="s">
        <v>19</v>
      </c>
      <c r="Z47" s="66" t="s">
        <v>20</v>
      </c>
      <c r="AA47" s="66" t="s">
        <v>21</v>
      </c>
      <c r="AB47" s="114" t="s">
        <v>31</v>
      </c>
    </row>
    <row r="48" spans="1:73" ht="6" customHeight="1" x14ac:dyDescent="0.2">
      <c r="A48" s="115"/>
      <c r="C48" s="74"/>
      <c r="E48" s="75"/>
      <c r="F48" s="74"/>
      <c r="G48" s="75"/>
      <c r="H48" s="74"/>
      <c r="I48" s="74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46"/>
      <c r="AC48" s="31"/>
    </row>
    <row r="49" spans="1:30" s="118" customFormat="1" ht="21" customHeight="1" x14ac:dyDescent="0.2">
      <c r="A49" s="209" t="s">
        <v>41</v>
      </c>
      <c r="B49" s="210"/>
      <c r="C49" s="210"/>
      <c r="D49" s="210"/>
      <c r="E49" s="211"/>
      <c r="F49" s="212">
        <v>5</v>
      </c>
      <c r="G49" s="213"/>
      <c r="H49" s="217"/>
      <c r="I49" s="218"/>
      <c r="J49" s="219"/>
      <c r="K49" s="116"/>
      <c r="L49" s="116"/>
      <c r="M49" s="116"/>
      <c r="N49" s="116"/>
      <c r="O49" s="116"/>
      <c r="P49" s="116"/>
      <c r="Q49" s="116"/>
      <c r="R49" s="116"/>
      <c r="S49" s="116"/>
      <c r="T49" s="50">
        <f t="shared" ref="T49:AA49" si="7">($F49*$H49)/COUNTA($T$47:$AA$47)</f>
        <v>0</v>
      </c>
      <c r="U49" s="50">
        <f t="shared" si="7"/>
        <v>0</v>
      </c>
      <c r="V49" s="50">
        <f t="shared" si="7"/>
        <v>0</v>
      </c>
      <c r="W49" s="50">
        <f t="shared" si="7"/>
        <v>0</v>
      </c>
      <c r="X49" s="50">
        <f t="shared" si="7"/>
        <v>0</v>
      </c>
      <c r="Y49" s="50">
        <f t="shared" si="7"/>
        <v>0</v>
      </c>
      <c r="Z49" s="50">
        <f t="shared" si="7"/>
        <v>0</v>
      </c>
      <c r="AA49" s="50">
        <f t="shared" si="7"/>
        <v>0</v>
      </c>
      <c r="AB49" s="117"/>
      <c r="AD49" s="24">
        <f>IF(ISBLANK(H49),0,1)</f>
        <v>0</v>
      </c>
    </row>
    <row r="50" spans="1:30" s="118" customFormat="1" ht="21" customHeight="1" x14ac:dyDescent="0.2">
      <c r="A50" s="209" t="s">
        <v>49</v>
      </c>
      <c r="B50" s="210"/>
      <c r="C50" s="210"/>
      <c r="D50" s="210"/>
      <c r="E50" s="211"/>
      <c r="F50" s="212">
        <v>10</v>
      </c>
      <c r="G50" s="213"/>
      <c r="H50" s="217"/>
      <c r="I50" s="218"/>
      <c r="J50" s="219"/>
      <c r="T50" s="50">
        <f>($F50*$H50)/COUNTA($T$47:$AA$47)</f>
        <v>0</v>
      </c>
      <c r="U50" s="50">
        <f t="shared" ref="U50:U51" si="8">($F50*$H50)/COUNTA($T$47:$AA$47)</f>
        <v>0</v>
      </c>
      <c r="V50" s="50">
        <f t="shared" ref="V50:X51" si="9">($F50*$H50)/COUNTA($T$47:$AA$47)</f>
        <v>0</v>
      </c>
      <c r="W50" s="50">
        <f t="shared" si="9"/>
        <v>0</v>
      </c>
      <c r="X50" s="50">
        <f t="shared" si="9"/>
        <v>0</v>
      </c>
      <c r="Y50" s="50">
        <f t="shared" ref="Y50:Y51" si="10">($F50*$H50)/COUNTA($T$47:$AA$47)</f>
        <v>0</v>
      </c>
      <c r="Z50" s="50">
        <f>($F50*$H50)/COUNTA($T$47:$AA$47)</f>
        <v>0</v>
      </c>
      <c r="AA50" s="50">
        <f>($F50*$H50)/COUNTA($T$47:$AA$47)</f>
        <v>0</v>
      </c>
      <c r="AB50" s="119"/>
      <c r="AD50" s="24">
        <f>IF(ISBLANK(H50),0,1)</f>
        <v>0</v>
      </c>
    </row>
    <row r="51" spans="1:30" s="118" customFormat="1" ht="28.5" customHeight="1" x14ac:dyDescent="0.2">
      <c r="A51" s="209" t="s">
        <v>70</v>
      </c>
      <c r="B51" s="210"/>
      <c r="C51" s="210"/>
      <c r="D51" s="210"/>
      <c r="E51" s="211"/>
      <c r="F51" s="212">
        <v>20</v>
      </c>
      <c r="G51" s="213"/>
      <c r="H51" s="217"/>
      <c r="I51" s="218"/>
      <c r="J51" s="219"/>
      <c r="K51" s="120"/>
      <c r="L51" s="120"/>
      <c r="M51" s="120"/>
      <c r="N51" s="120"/>
      <c r="O51" s="120"/>
      <c r="P51" s="120"/>
      <c r="Q51" s="120"/>
      <c r="R51" s="120"/>
      <c r="S51" s="120"/>
      <c r="T51" s="50">
        <f>($F51*$H51)/COUNTA($T$47:$AA$47)</f>
        <v>0</v>
      </c>
      <c r="U51" s="50">
        <f t="shared" si="8"/>
        <v>0</v>
      </c>
      <c r="V51" s="50">
        <f t="shared" si="9"/>
        <v>0</v>
      </c>
      <c r="W51" s="50">
        <f t="shared" si="9"/>
        <v>0</v>
      </c>
      <c r="X51" s="50">
        <f t="shared" si="9"/>
        <v>0</v>
      </c>
      <c r="Y51" s="50">
        <f t="shared" si="10"/>
        <v>0</v>
      </c>
      <c r="Z51" s="50">
        <f>($F51*$H51)/COUNTA($T$47:$AA$47)</f>
        <v>0</v>
      </c>
      <c r="AA51" s="50">
        <f>($F51*$H51)/COUNTA($T$47:$AA$47)</f>
        <v>0</v>
      </c>
      <c r="AB51" s="121"/>
      <c r="AD51" s="24">
        <f>IF(ISBLANK(H51),0,1)</f>
        <v>0</v>
      </c>
    </row>
    <row r="52" spans="1:30" ht="6" customHeight="1" x14ac:dyDescent="0.2">
      <c r="A52" s="153"/>
      <c r="B52" s="110"/>
      <c r="C52" s="110"/>
      <c r="D52" s="110"/>
      <c r="E52" s="110"/>
      <c r="F52" s="154"/>
      <c r="G52" s="155"/>
      <c r="H52" s="110"/>
      <c r="I52" s="156"/>
      <c r="J52" s="157"/>
      <c r="K52" s="155"/>
      <c r="L52" s="155"/>
      <c r="M52" s="155"/>
      <c r="N52" s="155"/>
      <c r="O52" s="155"/>
      <c r="P52" s="155"/>
      <c r="Q52" s="155"/>
      <c r="R52" s="110"/>
      <c r="S52" s="110"/>
      <c r="T52" s="116"/>
      <c r="U52" s="116"/>
      <c r="V52" s="116"/>
      <c r="W52" s="116"/>
      <c r="X52" s="116"/>
      <c r="Y52" s="116"/>
      <c r="Z52" s="116"/>
      <c r="AA52" s="116"/>
      <c r="AB52" s="158"/>
      <c r="AC52" s="31"/>
    </row>
    <row r="53" spans="1:30" s="38" customFormat="1" ht="18.75" customHeight="1" x14ac:dyDescent="0.2">
      <c r="A53" s="52" t="s">
        <v>57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97">
        <f t="shared" ref="T53:AA53" si="11">SUM(T49:T52)</f>
        <v>0</v>
      </c>
      <c r="U53" s="97">
        <f t="shared" si="11"/>
        <v>0</v>
      </c>
      <c r="V53" s="97">
        <f t="shared" si="11"/>
        <v>0</v>
      </c>
      <c r="W53" s="97">
        <f t="shared" si="11"/>
        <v>0</v>
      </c>
      <c r="X53" s="97">
        <f t="shared" si="11"/>
        <v>0</v>
      </c>
      <c r="Y53" s="97">
        <f t="shared" si="11"/>
        <v>0</v>
      </c>
      <c r="Z53" s="97">
        <f t="shared" si="11"/>
        <v>0</v>
      </c>
      <c r="AA53" s="97">
        <f t="shared" si="11"/>
        <v>0</v>
      </c>
      <c r="AB53" s="124">
        <f>SUM(T53:AA53)</f>
        <v>0</v>
      </c>
      <c r="AD53" s="24"/>
    </row>
    <row r="54" spans="1:30" s="57" customFormat="1" ht="12" customHeight="1" x14ac:dyDescent="0.2">
      <c r="A54" s="56"/>
      <c r="AB54" s="125"/>
      <c r="AD54" s="24"/>
    </row>
    <row r="55" spans="1:30" ht="21.75" customHeight="1" x14ac:dyDescent="0.2">
      <c r="A55" s="60" t="s">
        <v>58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7"/>
    </row>
    <row r="56" spans="1:30" s="126" customFormat="1" ht="19.5" customHeight="1" x14ac:dyDescent="0.25">
      <c r="A56" s="223" t="s">
        <v>51</v>
      </c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5"/>
      <c r="AD56" s="24"/>
    </row>
    <row r="57" spans="1:30" s="38" customFormat="1" ht="31.5" customHeight="1" x14ac:dyDescent="0.2">
      <c r="A57" s="127"/>
      <c r="B57" s="128"/>
      <c r="C57" s="128"/>
      <c r="D57" s="128"/>
      <c r="E57" s="191" t="s">
        <v>13</v>
      </c>
      <c r="F57" s="193"/>
      <c r="G57" s="191" t="s">
        <v>15</v>
      </c>
      <c r="H57" s="193"/>
      <c r="I57" s="191" t="s">
        <v>25</v>
      </c>
      <c r="J57" s="192"/>
      <c r="K57" s="193"/>
      <c r="L57" s="129"/>
      <c r="M57" s="129"/>
      <c r="N57" s="129"/>
      <c r="O57" s="129"/>
      <c r="P57" s="130"/>
      <c r="Q57" s="130"/>
      <c r="R57" s="130"/>
      <c r="S57" s="130"/>
      <c r="T57" s="66" t="s">
        <v>96</v>
      </c>
      <c r="U57" s="66" t="s">
        <v>46</v>
      </c>
      <c r="V57" s="66" t="s">
        <v>47</v>
      </c>
      <c r="W57" s="66" t="s">
        <v>17</v>
      </c>
      <c r="X57" s="66" t="s">
        <v>18</v>
      </c>
      <c r="Y57" s="66" t="s">
        <v>19</v>
      </c>
      <c r="Z57" s="66" t="s">
        <v>20</v>
      </c>
      <c r="AA57" s="66" t="s">
        <v>21</v>
      </c>
      <c r="AB57" s="131" t="s">
        <v>27</v>
      </c>
      <c r="AD57" s="24"/>
    </row>
    <row r="58" spans="1:30" ht="6" customHeight="1" x14ac:dyDescent="0.2">
      <c r="A58" s="115"/>
      <c r="D58" s="123"/>
      <c r="E58" s="123"/>
      <c r="F58" s="123"/>
      <c r="G58" s="123"/>
      <c r="H58" s="123"/>
      <c r="K58" s="23"/>
      <c r="L58" s="23"/>
      <c r="M58" s="23"/>
      <c r="N58" s="23"/>
      <c r="O58" s="23"/>
      <c r="T58" s="26"/>
      <c r="U58" s="26"/>
      <c r="V58" s="26"/>
      <c r="W58" s="26"/>
      <c r="X58" s="26"/>
      <c r="Y58" s="26"/>
      <c r="Z58" s="26"/>
      <c r="AA58" s="26"/>
      <c r="AB58" s="46"/>
      <c r="AC58" s="31"/>
    </row>
    <row r="59" spans="1:30" ht="21" customHeight="1" x14ac:dyDescent="0.2">
      <c r="A59" s="228" t="s">
        <v>59</v>
      </c>
      <c r="B59" s="229"/>
      <c r="C59" s="229"/>
      <c r="D59" s="230"/>
      <c r="E59" s="205">
        <f>AB43</f>
        <v>256125.26138331552</v>
      </c>
      <c r="F59" s="206"/>
      <c r="G59" s="226"/>
      <c r="H59" s="227"/>
      <c r="I59" s="194">
        <f>E59*G59</f>
        <v>0</v>
      </c>
      <c r="J59" s="195"/>
      <c r="K59" s="196"/>
      <c r="L59" s="73"/>
      <c r="M59" s="73"/>
      <c r="N59" s="73"/>
      <c r="O59" s="73"/>
      <c r="P59" s="73"/>
      <c r="Q59" s="73"/>
      <c r="R59" s="109"/>
      <c r="S59" s="109"/>
      <c r="T59" s="50">
        <f>(T43)*$G$59</f>
        <v>0</v>
      </c>
      <c r="U59" s="50">
        <f>(U43)*$G$59</f>
        <v>0</v>
      </c>
      <c r="V59" s="50">
        <f t="shared" ref="V59:AA59" si="12">(V43)*$G$59</f>
        <v>0</v>
      </c>
      <c r="W59" s="50">
        <f t="shared" si="12"/>
        <v>0</v>
      </c>
      <c r="X59" s="50">
        <f t="shared" si="12"/>
        <v>0</v>
      </c>
      <c r="Y59" s="50">
        <f t="shared" si="12"/>
        <v>0</v>
      </c>
      <c r="Z59" s="50">
        <f t="shared" si="12"/>
        <v>0</v>
      </c>
      <c r="AA59" s="50">
        <f t="shared" si="12"/>
        <v>0</v>
      </c>
      <c r="AB59" s="132"/>
      <c r="AD59" s="24">
        <f>IF(ISBLANK(G59),0,1)</f>
        <v>0</v>
      </c>
    </row>
    <row r="60" spans="1:30" ht="6" customHeight="1" x14ac:dyDescent="0.2">
      <c r="A60" s="76"/>
      <c r="F60" s="122"/>
      <c r="G60" s="123"/>
      <c r="H60" s="23"/>
      <c r="I60" s="123"/>
      <c r="J60" s="123"/>
      <c r="K60" s="123"/>
      <c r="L60" s="123"/>
      <c r="M60" s="123"/>
      <c r="N60" s="123"/>
      <c r="O60" s="123"/>
      <c r="P60" s="123"/>
      <c r="Q60" s="123"/>
      <c r="AB60" s="133"/>
    </row>
    <row r="61" spans="1:30" s="38" customFormat="1" ht="18.75" customHeight="1" x14ac:dyDescent="0.2">
      <c r="A61" s="52" t="s">
        <v>60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97">
        <f t="shared" ref="T61:AA61" si="13">SUM(T59:T59)</f>
        <v>0</v>
      </c>
      <c r="U61" s="97">
        <f t="shared" si="13"/>
        <v>0</v>
      </c>
      <c r="V61" s="97">
        <f t="shared" si="13"/>
        <v>0</v>
      </c>
      <c r="W61" s="97">
        <f t="shared" si="13"/>
        <v>0</v>
      </c>
      <c r="X61" s="97">
        <f t="shared" si="13"/>
        <v>0</v>
      </c>
      <c r="Y61" s="97">
        <f t="shared" si="13"/>
        <v>0</v>
      </c>
      <c r="Z61" s="97">
        <f t="shared" si="13"/>
        <v>0</v>
      </c>
      <c r="AA61" s="97">
        <f t="shared" si="13"/>
        <v>0</v>
      </c>
      <c r="AB61" s="124">
        <f>SUM(T61:AA61)</f>
        <v>0</v>
      </c>
      <c r="AD61" s="24"/>
    </row>
    <row r="62" spans="1:30" s="57" customFormat="1" ht="12" customHeight="1" x14ac:dyDescent="0.2">
      <c r="A62" s="56"/>
      <c r="AB62" s="58"/>
      <c r="AC62" s="59"/>
      <c r="AD62" s="24"/>
    </row>
    <row r="63" spans="1:30" ht="21.75" customHeight="1" x14ac:dyDescent="0.2">
      <c r="A63" s="60" t="s">
        <v>61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</row>
    <row r="64" spans="1:30" ht="6" customHeight="1" x14ac:dyDescent="0.2">
      <c r="A64" s="115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134"/>
      <c r="Q64" s="134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46"/>
    </row>
    <row r="65" spans="1:30" ht="21.75" customHeight="1" x14ac:dyDescent="0.2">
      <c r="A65" s="199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66" t="s">
        <v>96</v>
      </c>
      <c r="U65" s="66" t="s">
        <v>46</v>
      </c>
      <c r="V65" s="66" t="s">
        <v>47</v>
      </c>
      <c r="W65" s="66" t="s">
        <v>17</v>
      </c>
      <c r="X65" s="66" t="s">
        <v>18</v>
      </c>
      <c r="Y65" s="66" t="s">
        <v>19</v>
      </c>
      <c r="Z65" s="66" t="s">
        <v>20</v>
      </c>
      <c r="AA65" s="66" t="s">
        <v>21</v>
      </c>
      <c r="AB65" s="66" t="s">
        <v>33</v>
      </c>
    </row>
    <row r="66" spans="1:30" ht="6" customHeight="1" x14ac:dyDescent="0.2">
      <c r="A66" s="76"/>
      <c r="C66" s="38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38"/>
      <c r="S66" s="38"/>
      <c r="T66" s="26"/>
      <c r="U66" s="26"/>
      <c r="V66" s="26"/>
      <c r="W66" s="26"/>
      <c r="X66" s="26"/>
      <c r="Y66" s="26"/>
      <c r="Z66" s="26"/>
      <c r="AA66" s="26"/>
      <c r="AC66" s="31"/>
    </row>
    <row r="67" spans="1:30" ht="21" customHeight="1" x14ac:dyDescent="0.2">
      <c r="A67" s="52" t="s">
        <v>62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1">
        <f>T43+T53+T61</f>
        <v>28530.408862951601</v>
      </c>
      <c r="U67" s="51">
        <f>U43+U53+U61</f>
        <v>44092.450060925199</v>
      </c>
      <c r="V67" s="51">
        <f t="shared" ref="V67:AB67" si="14">V43+V53+V61</f>
        <v>5187.3470659911991</v>
      </c>
      <c r="W67" s="51">
        <f t="shared" ref="W67" si="15">W43+W53+W61</f>
        <v>57060.817725903202</v>
      </c>
      <c r="X67" s="51">
        <f t="shared" si="14"/>
        <v>18155.714730969201</v>
      </c>
      <c r="Y67" s="51">
        <f t="shared" si="14"/>
        <v>11023.1125152313</v>
      </c>
      <c r="Z67" s="51">
        <f t="shared" si="14"/>
        <v>89870.78791829753</v>
      </c>
      <c r="AA67" s="51">
        <f t="shared" si="14"/>
        <v>2204.6225030462601</v>
      </c>
      <c r="AB67" s="124">
        <f t="shared" si="14"/>
        <v>256125.26138331552</v>
      </c>
    </row>
    <row r="68" spans="1:30" s="57" customFormat="1" ht="12" customHeight="1" x14ac:dyDescent="0.2">
      <c r="A68" s="56"/>
      <c r="AB68" s="58"/>
      <c r="AC68" s="59"/>
      <c r="AD68" s="24"/>
    </row>
    <row r="69" spans="1:30" ht="21.75" customHeight="1" x14ac:dyDescent="0.2">
      <c r="A69" s="60" t="s">
        <v>63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7"/>
    </row>
    <row r="70" spans="1:30" ht="6" customHeight="1" x14ac:dyDescent="0.2">
      <c r="A70" s="43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AB70" s="137"/>
    </row>
    <row r="71" spans="1:30" s="38" customFormat="1" ht="27" customHeight="1" x14ac:dyDescent="0.2">
      <c r="A71" s="199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66" t="s">
        <v>96</v>
      </c>
      <c r="U71" s="66" t="s">
        <v>46</v>
      </c>
      <c r="V71" s="66" t="s">
        <v>47</v>
      </c>
      <c r="W71" s="66" t="s">
        <v>17</v>
      </c>
      <c r="X71" s="66" t="s">
        <v>18</v>
      </c>
      <c r="Y71" s="66" t="s">
        <v>19</v>
      </c>
      <c r="Z71" s="66" t="s">
        <v>20</v>
      </c>
      <c r="AA71" s="66" t="s">
        <v>21</v>
      </c>
      <c r="AB71" s="66" t="s">
        <v>32</v>
      </c>
      <c r="AD71" s="24"/>
    </row>
    <row r="72" spans="1:30" ht="6" customHeight="1" x14ac:dyDescent="0.2">
      <c r="A72" s="138"/>
      <c r="C72" s="123"/>
      <c r="D72" s="123"/>
      <c r="E72" s="123"/>
      <c r="F72" s="123"/>
      <c r="G72" s="123"/>
      <c r="H72" s="139"/>
      <c r="I72" s="201"/>
      <c r="J72" s="201"/>
      <c r="K72" s="201"/>
      <c r="L72" s="139"/>
      <c r="M72" s="139"/>
      <c r="N72" s="139"/>
      <c r="O72" s="139"/>
      <c r="P72" s="201"/>
      <c r="Q72" s="201"/>
      <c r="T72" s="26"/>
      <c r="U72" s="26"/>
      <c r="V72" s="26"/>
      <c r="W72" s="26"/>
      <c r="X72" s="26"/>
      <c r="Y72" s="26"/>
      <c r="Z72" s="26"/>
      <c r="AA72" s="26"/>
      <c r="AB72" s="91"/>
    </row>
    <row r="73" spans="1:30" ht="18.75" customHeight="1" x14ac:dyDescent="0.2">
      <c r="A73" s="83"/>
      <c r="C73" s="123"/>
      <c r="E73" s="135"/>
      <c r="F73" s="140" t="s">
        <v>16</v>
      </c>
      <c r="G73" s="202">
        <v>0.19</v>
      </c>
      <c r="H73" s="203"/>
      <c r="I73" s="204"/>
      <c r="J73" s="204"/>
      <c r="K73" s="204"/>
      <c r="L73" s="141"/>
      <c r="M73" s="141"/>
      <c r="N73" s="141"/>
      <c r="O73" s="141"/>
      <c r="P73" s="204"/>
      <c r="Q73" s="204"/>
      <c r="R73" s="141"/>
      <c r="S73" s="141"/>
      <c r="T73" s="50">
        <f t="shared" ref="T73:AA73" si="16">T67*$G$73</f>
        <v>5420.7776839608041</v>
      </c>
      <c r="U73" s="50">
        <f t="shared" si="16"/>
        <v>8377.5655115757872</v>
      </c>
      <c r="V73" s="50">
        <f t="shared" si="16"/>
        <v>985.59594253832779</v>
      </c>
      <c r="W73" s="50">
        <f t="shared" si="16"/>
        <v>10841.555367921608</v>
      </c>
      <c r="X73" s="50">
        <f t="shared" si="16"/>
        <v>3449.5857988841481</v>
      </c>
      <c r="Y73" s="50">
        <f t="shared" si="16"/>
        <v>2094.3913778939468</v>
      </c>
      <c r="Z73" s="50">
        <f t="shared" si="16"/>
        <v>17075.44970447653</v>
      </c>
      <c r="AA73" s="50">
        <f t="shared" si="16"/>
        <v>418.87827557878944</v>
      </c>
      <c r="AB73" s="142">
        <f>SUM(T73:AA73)</f>
        <v>48663.799662829944</v>
      </c>
      <c r="AD73" s="24">
        <f>IF(ISBLANK(G73),0,1)</f>
        <v>1</v>
      </c>
    </row>
    <row r="74" spans="1:30" ht="7.5" customHeight="1" x14ac:dyDescent="0.2">
      <c r="A74" s="143"/>
      <c r="T74" s="141"/>
      <c r="U74" s="141"/>
      <c r="V74" s="141"/>
      <c r="W74" s="141"/>
      <c r="X74" s="141"/>
      <c r="Y74" s="141"/>
      <c r="Z74" s="141"/>
      <c r="AA74" s="141"/>
      <c r="AB74" s="144"/>
    </row>
    <row r="75" spans="1:30" ht="21.75" customHeight="1" x14ac:dyDescent="0.2">
      <c r="A75" s="197" t="s">
        <v>64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03">
        <f>T67*(1+$G$73)</f>
        <v>33951.186546912402</v>
      </c>
      <c r="U75" s="103">
        <f t="shared" ref="U75:Y75" si="17">U67*(1+$G$73)</f>
        <v>52470.015572500983</v>
      </c>
      <c r="V75" s="103">
        <f t="shared" si="17"/>
        <v>6172.9430085295262</v>
      </c>
      <c r="W75" s="103">
        <f t="shared" si="17"/>
        <v>67902.373093824805</v>
      </c>
      <c r="X75" s="103">
        <f t="shared" si="17"/>
        <v>21605.30052985335</v>
      </c>
      <c r="Y75" s="103">
        <f t="shared" si="17"/>
        <v>13117.503893125246</v>
      </c>
      <c r="Z75" s="103">
        <f t="shared" ref="Z75:AB75" si="18">Z67*(1+$G$73)</f>
        <v>106946.23762277406</v>
      </c>
      <c r="AA75" s="103">
        <f t="shared" si="18"/>
        <v>2623.5007786250494</v>
      </c>
      <c r="AB75" s="103">
        <f t="shared" si="18"/>
        <v>304789.06104614545</v>
      </c>
    </row>
    <row r="76" spans="1:30" s="57" customFormat="1" ht="12" customHeight="1" x14ac:dyDescent="0.2">
      <c r="A76" s="56"/>
      <c r="AB76" s="125"/>
      <c r="AD76" s="24"/>
    </row>
    <row r="77" spans="1:30" ht="21.75" customHeight="1" x14ac:dyDescent="0.2">
      <c r="A77" s="145" t="s">
        <v>65</v>
      </c>
      <c r="B77" s="146"/>
      <c r="C77" s="146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8"/>
    </row>
    <row r="78" spans="1:30" ht="6" customHeight="1" x14ac:dyDescent="0.2">
      <c r="A78" s="115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134"/>
      <c r="Q78" s="134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46"/>
    </row>
    <row r="79" spans="1:30" ht="21.75" customHeight="1" x14ac:dyDescent="0.2">
      <c r="A79" s="199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66" t="s">
        <v>96</v>
      </c>
      <c r="U79" s="66" t="s">
        <v>46</v>
      </c>
      <c r="V79" s="66" t="s">
        <v>47</v>
      </c>
      <c r="W79" s="66" t="s">
        <v>17</v>
      </c>
      <c r="X79" s="66" t="s">
        <v>18</v>
      </c>
      <c r="Y79" s="66" t="s">
        <v>19</v>
      </c>
      <c r="Z79" s="66" t="s">
        <v>20</v>
      </c>
      <c r="AA79" s="66" t="s">
        <v>21</v>
      </c>
      <c r="AB79" s="66" t="s">
        <v>33</v>
      </c>
    </row>
    <row r="80" spans="1:30" ht="6" customHeight="1" x14ac:dyDescent="0.2">
      <c r="A80" s="115"/>
      <c r="C80" s="38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38"/>
      <c r="S80" s="38"/>
      <c r="T80" s="26"/>
      <c r="U80" s="26"/>
      <c r="V80" s="26"/>
      <c r="W80" s="26"/>
      <c r="X80" s="26"/>
      <c r="Y80" s="26"/>
      <c r="Z80" s="26"/>
      <c r="AA80" s="26"/>
      <c r="AB80" s="46"/>
    </row>
    <row r="81" spans="1:30" ht="21" customHeight="1" x14ac:dyDescent="0.2">
      <c r="A81" s="52" t="s">
        <v>66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1">
        <f>T43+T61</f>
        <v>28530.408862951601</v>
      </c>
      <c r="U81" s="51">
        <f>U43+U61</f>
        <v>44092.450060925199</v>
      </c>
      <c r="V81" s="51">
        <f t="shared" ref="V81:AA81" si="19">V43+V61</f>
        <v>5187.3470659911991</v>
      </c>
      <c r="W81" s="51">
        <f t="shared" si="19"/>
        <v>57060.817725903202</v>
      </c>
      <c r="X81" s="51">
        <f t="shared" si="19"/>
        <v>18155.714730969201</v>
      </c>
      <c r="Y81" s="51">
        <f>Y43+Y61</f>
        <v>11023.1125152313</v>
      </c>
      <c r="Z81" s="51">
        <f t="shared" si="19"/>
        <v>89870.78791829753</v>
      </c>
      <c r="AA81" s="51">
        <f t="shared" si="19"/>
        <v>2204.6225030462601</v>
      </c>
      <c r="AB81" s="149">
        <f>SUM(T81:AA81)</f>
        <v>256125.26138331552</v>
      </c>
      <c r="AC81" s="26"/>
    </row>
    <row r="82" spans="1:30" s="57" customFormat="1" ht="12" customHeight="1" x14ac:dyDescent="0.2">
      <c r="A82" s="56"/>
      <c r="AB82" s="125"/>
      <c r="AD82" s="24"/>
    </row>
    <row r="83" spans="1:30" ht="21.75" customHeight="1" x14ac:dyDescent="0.2">
      <c r="A83" s="145" t="s">
        <v>67</v>
      </c>
      <c r="B83" s="146"/>
      <c r="C83" s="146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8"/>
    </row>
    <row r="84" spans="1:30" ht="6" customHeight="1" x14ac:dyDescent="0.2">
      <c r="A84" s="115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134"/>
      <c r="Q84" s="134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46"/>
      <c r="AC84" s="31"/>
    </row>
    <row r="85" spans="1:30" ht="27" customHeight="1" x14ac:dyDescent="0.2">
      <c r="A85" s="199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66" t="s">
        <v>96</v>
      </c>
      <c r="U85" s="66" t="s">
        <v>46</v>
      </c>
      <c r="V85" s="66" t="s">
        <v>47</v>
      </c>
      <c r="W85" s="66" t="s">
        <v>17</v>
      </c>
      <c r="X85" s="66" t="s">
        <v>18</v>
      </c>
      <c r="Y85" s="66" t="s">
        <v>19</v>
      </c>
      <c r="Z85" s="66" t="s">
        <v>20</v>
      </c>
      <c r="AA85" s="66" t="s">
        <v>21</v>
      </c>
      <c r="AB85" s="66" t="s">
        <v>32</v>
      </c>
    </row>
    <row r="86" spans="1:30" ht="6" customHeight="1" x14ac:dyDescent="0.2">
      <c r="A86" s="115"/>
      <c r="C86" s="38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38"/>
      <c r="S86" s="38"/>
      <c r="T86" s="26"/>
      <c r="U86" s="26"/>
      <c r="V86" s="26"/>
      <c r="W86" s="26"/>
      <c r="X86" s="26"/>
      <c r="Y86" s="26"/>
      <c r="Z86" s="26"/>
      <c r="AA86" s="26"/>
      <c r="AB86" s="46"/>
      <c r="AC86" s="31"/>
    </row>
    <row r="87" spans="1:30" ht="21" customHeight="1" x14ac:dyDescent="0.2">
      <c r="A87" s="52" t="s">
        <v>68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1">
        <f>T81*(1+$G$73)</f>
        <v>33951.186546912402</v>
      </c>
      <c r="U87" s="51">
        <f t="shared" ref="U87:Y87" si="20">U81*(1+$G$73)</f>
        <v>52470.015572500983</v>
      </c>
      <c r="V87" s="51">
        <f t="shared" si="20"/>
        <v>6172.9430085295262</v>
      </c>
      <c r="W87" s="51">
        <f t="shared" si="20"/>
        <v>67902.373093824805</v>
      </c>
      <c r="X87" s="51">
        <f t="shared" si="20"/>
        <v>21605.30052985335</v>
      </c>
      <c r="Y87" s="51">
        <f t="shared" si="20"/>
        <v>13117.503893125246</v>
      </c>
      <c r="Z87" s="51">
        <f t="shared" ref="Z87:AA87" si="21">Z81*(1+$G$73)</f>
        <v>106946.23762277406</v>
      </c>
      <c r="AA87" s="51">
        <f t="shared" si="21"/>
        <v>2623.5007786250494</v>
      </c>
      <c r="AB87" s="149">
        <f>AB81*(1+G73)</f>
        <v>304789.06104614545</v>
      </c>
      <c r="AC87" s="26"/>
    </row>
    <row r="88" spans="1:30" ht="7.5" customHeight="1" x14ac:dyDescent="0.2">
      <c r="A88" s="76"/>
      <c r="B88" s="67"/>
      <c r="C88" s="67"/>
      <c r="D88" s="67"/>
      <c r="E88" s="67"/>
      <c r="F88" s="67"/>
      <c r="G88" s="6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31"/>
    </row>
    <row r="89" spans="1:30" ht="18.75" x14ac:dyDescent="0.2">
      <c r="A89" s="188" t="s">
        <v>30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50"/>
      <c r="U89" s="150"/>
      <c r="V89" s="150"/>
      <c r="W89" s="150"/>
      <c r="X89" s="188" t="str">
        <f>IF(ISERROR(MATCH(0,AD2:AD75,0)),"Honorarblatt ausgefüllt","Fehler in Zeile "&amp;(MATCH(0,AD2:AD75,0)+1))</f>
        <v>Fehler in Zeile 6</v>
      </c>
      <c r="Y89" s="189"/>
      <c r="Z89" s="189"/>
      <c r="AA89" s="189"/>
      <c r="AB89" s="190" t="str">
        <f>IF(ISERROR(MATCH("Falsch",AB2:AB88,0)),"Honorarblatt ausgefüllt","Fehler in Zeile "&amp;(MATCH("Falsch",AB2:AB88,0)+1))</f>
        <v>Honorarblatt ausgefüllt</v>
      </c>
    </row>
  </sheetData>
  <sheetProtection algorithmName="SHA-512" hashValue="POO3o+WGIoC7KOCOtFRpwXn1wwfNKc2KEYcy2RRtsIPmR+jeTr+YxPwWjADzcFBXQO4w8npYcrwtj9EsM9kTMA==" saltValue="lFOOa5aCNFahFSTYOyilDA==" spinCount="100000" sheet="1" objects="1" scenarios="1"/>
  <dataConsolidate/>
  <mergeCells count="90">
    <mergeCell ref="A38:B38"/>
    <mergeCell ref="C38:E38"/>
    <mergeCell ref="F38:I38"/>
    <mergeCell ref="G13:H13"/>
    <mergeCell ref="A14:C14"/>
    <mergeCell ref="G14:H14"/>
    <mergeCell ref="A37:B37"/>
    <mergeCell ref="A25:C25"/>
    <mergeCell ref="A33:B34"/>
    <mergeCell ref="A36:B36"/>
    <mergeCell ref="F37:I37"/>
    <mergeCell ref="C37:E37"/>
    <mergeCell ref="A21:C21"/>
    <mergeCell ref="A15:C15"/>
    <mergeCell ref="A13:C13"/>
    <mergeCell ref="A24:C24"/>
    <mergeCell ref="A23:C23"/>
    <mergeCell ref="Y10:Y11"/>
    <mergeCell ref="G15:H15"/>
    <mergeCell ref="F25:G25"/>
    <mergeCell ref="U33:U34"/>
    <mergeCell ref="Y33:Y34"/>
    <mergeCell ref="F23:G23"/>
    <mergeCell ref="H21:P21"/>
    <mergeCell ref="F21:G21"/>
    <mergeCell ref="V33:V34"/>
    <mergeCell ref="F33:I34"/>
    <mergeCell ref="F24:G24"/>
    <mergeCell ref="H23:P25"/>
    <mergeCell ref="U10:U11"/>
    <mergeCell ref="AA33:AA34"/>
    <mergeCell ref="X33:X34"/>
    <mergeCell ref="AB33:AB34"/>
    <mergeCell ref="C36:E36"/>
    <mergeCell ref="C33:E34"/>
    <mergeCell ref="F36:I36"/>
    <mergeCell ref="W33:W34"/>
    <mergeCell ref="Z33:Z34"/>
    <mergeCell ref="T33:T34"/>
    <mergeCell ref="A56:AB56"/>
    <mergeCell ref="E57:F57"/>
    <mergeCell ref="G59:H59"/>
    <mergeCell ref="A59:D59"/>
    <mergeCell ref="G57:H57"/>
    <mergeCell ref="A39:B39"/>
    <mergeCell ref="A51:E51"/>
    <mergeCell ref="F51:G51"/>
    <mergeCell ref="H47:J47"/>
    <mergeCell ref="H49:J49"/>
    <mergeCell ref="H51:J51"/>
    <mergeCell ref="A50:E50"/>
    <mergeCell ref="F49:G49"/>
    <mergeCell ref="A49:E49"/>
    <mergeCell ref="F47:G47"/>
    <mergeCell ref="A45:AB45"/>
    <mergeCell ref="F50:G50"/>
    <mergeCell ref="H50:J50"/>
    <mergeCell ref="C39:E39"/>
    <mergeCell ref="F39:I39"/>
    <mergeCell ref="X89:AB89"/>
    <mergeCell ref="I57:K57"/>
    <mergeCell ref="I59:K59"/>
    <mergeCell ref="A75:S75"/>
    <mergeCell ref="A79:S79"/>
    <mergeCell ref="A89:S89"/>
    <mergeCell ref="P72:Q72"/>
    <mergeCell ref="G73:H73"/>
    <mergeCell ref="A65:S65"/>
    <mergeCell ref="A71:S71"/>
    <mergeCell ref="A85:S85"/>
    <mergeCell ref="P73:Q73"/>
    <mergeCell ref="I73:K73"/>
    <mergeCell ref="I72:K72"/>
    <mergeCell ref="E59:F59"/>
    <mergeCell ref="D6:P6"/>
    <mergeCell ref="A9:AB9"/>
    <mergeCell ref="AB10:AB11"/>
    <mergeCell ref="X10:X11"/>
    <mergeCell ref="AA10:AA11"/>
    <mergeCell ref="Z10:Z11"/>
    <mergeCell ref="T10:T11"/>
    <mergeCell ref="G10:H11"/>
    <mergeCell ref="E10:E11"/>
    <mergeCell ref="D10:D11"/>
    <mergeCell ref="F10:F11"/>
    <mergeCell ref="V10:V11"/>
    <mergeCell ref="W10:W11"/>
    <mergeCell ref="A10:C11"/>
    <mergeCell ref="J10:J11"/>
    <mergeCell ref="K11:S11"/>
  </mergeCells>
  <phoneticPr fontId="0" type="noConversion"/>
  <conditionalFormatting sqref="D6:P6">
    <cfRule type="expression" dxfId="6" priority="32">
      <formula>NOT(ISBLANK($D$6))</formula>
    </cfRule>
  </conditionalFormatting>
  <conditionalFormatting sqref="F25">
    <cfRule type="expression" dxfId="5" priority="1">
      <formula>ISNUMBER($F25)</formula>
    </cfRule>
  </conditionalFormatting>
  <conditionalFormatting sqref="F23:G24 F36:F39">
    <cfRule type="expression" dxfId="4" priority="28">
      <formula>ISNUMBER($F23)</formula>
    </cfRule>
  </conditionalFormatting>
  <conditionalFormatting sqref="G59:H59">
    <cfRule type="expression" dxfId="3" priority="29">
      <formula>ISNUMBER($G59)</formula>
    </cfRule>
  </conditionalFormatting>
  <conditionalFormatting sqref="H49:H51">
    <cfRule type="expression" dxfId="2" priority="13">
      <formula>OR(ISNUMBER($H49))</formula>
    </cfRule>
  </conditionalFormatting>
  <conditionalFormatting sqref="T89:AB89">
    <cfRule type="beginsWith" dxfId="1" priority="19" operator="beginsWith" text="Honorar">
      <formula>LEFT(T89,LEN("Honorar"))="Honorar"</formula>
    </cfRule>
    <cfRule type="beginsWith" dxfId="0" priority="20" operator="beginsWith" text="Fehler">
      <formula>LEFT(T89,LEN("Fehler"))="Fehler"</formula>
    </cfRule>
  </conditionalFormatting>
  <pageMargins left="0.78740157480314965" right="0.62992125984251968" top="1.0629921259842521" bottom="0.6692913385826772" header="0.39370078740157483" footer="0.39370078740157483"/>
  <pageSetup paperSize="8" scale="68" fitToWidth="0" fitToHeight="0" orientation="landscape" r:id="rId1"/>
  <headerFooter scaleWithDoc="0">
    <oddHeader>&amp;L&amp;"-,Standard"&amp;8Vergabe-Nr. 8240-03
Campus Döbeln Ost, 2. Bauabschnitt
Neubau einer Schule mit Förderschwerpunkt Lernen&amp;R&amp;G</oddHeader>
    <oddFooter>&amp;L&amp;"+,Standard"&amp;8Stand | &amp;D&amp;R&amp;"-,Standard"&amp;8Seite | &amp;P von &amp;N</oddFooter>
  </headerFooter>
  <rowBreaks count="1" manualBreakCount="1">
    <brk id="44" max="26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Interpolation!$B$7:$B$11</xm:f>
          </x14:formula1>
          <xm:sqref>F13:F15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12.5703125" style="4" customWidth="1"/>
    <col min="2" max="2" width="14.7109375" style="4" bestFit="1" customWidth="1"/>
    <col min="3" max="4" width="14" style="4" customWidth="1"/>
    <col min="5" max="5" width="3.28515625" style="4" customWidth="1"/>
    <col min="6" max="9" width="13.5703125" style="4" customWidth="1"/>
    <col min="10" max="10" width="3.28515625" style="4" customWidth="1"/>
    <col min="11" max="11" width="14.140625" style="4" customWidth="1"/>
    <col min="12" max="12" width="15.7109375" style="4" customWidth="1"/>
    <col min="13" max="13" width="15.85546875" style="4" customWidth="1"/>
    <col min="14" max="16384" width="11.42578125" style="4"/>
  </cols>
  <sheetData>
    <row r="1" spans="1:14" x14ac:dyDescent="0.2">
      <c r="B1" s="5"/>
      <c r="C1" s="5"/>
      <c r="D1" s="5"/>
    </row>
    <row r="2" spans="1:14" s="17" customFormat="1" ht="30.75" x14ac:dyDescent="0.2">
      <c r="A2" s="19" t="s">
        <v>50</v>
      </c>
      <c r="F2" s="18"/>
      <c r="G2" s="18"/>
      <c r="H2" s="18"/>
      <c r="I2" s="18"/>
      <c r="J2" s="18"/>
    </row>
    <row r="3" spans="1:14" x14ac:dyDescent="0.2">
      <c r="A3" s="11"/>
      <c r="B3" s="11"/>
      <c r="C3" s="11"/>
      <c r="D3" s="11"/>
    </row>
    <row r="4" spans="1:14" ht="56.25" customHeight="1" x14ac:dyDescent="0.2">
      <c r="A4" s="15" t="s">
        <v>14</v>
      </c>
      <c r="B4" s="275" t="str">
        <f>Preisblatt!A13</f>
        <v>ALG 4 - Starkstromanlagen (inkl. Außenbeleuchtung)</v>
      </c>
      <c r="C4" s="275"/>
      <c r="D4" s="12"/>
      <c r="F4" s="15" t="s">
        <v>14</v>
      </c>
      <c r="G4" s="275" t="str">
        <f>Preisblatt!A14</f>
        <v>ALG 5 - fernmelde- und informationstechnische Anlagen</v>
      </c>
      <c r="H4" s="275"/>
      <c r="I4" s="12"/>
      <c r="K4" s="15" t="s">
        <v>14</v>
      </c>
      <c r="L4" s="275" t="str">
        <f>Preisblatt!A15</f>
        <v>ALG 7 - Nutzungsspezifische Anlagen (anteilig)</v>
      </c>
      <c r="M4" s="275"/>
      <c r="N4" s="12"/>
    </row>
    <row r="5" spans="1:14" ht="24" customHeight="1" x14ac:dyDescent="0.2">
      <c r="A5" s="15" t="s">
        <v>12</v>
      </c>
      <c r="B5" s="275" t="str">
        <f>Preisblatt!E13</f>
        <v>II</v>
      </c>
      <c r="C5" s="275"/>
      <c r="D5" s="12"/>
      <c r="F5" s="15" t="s">
        <v>12</v>
      </c>
      <c r="G5" s="275" t="str">
        <f>Preisblatt!E14</f>
        <v>III</v>
      </c>
      <c r="H5" s="275"/>
      <c r="I5" s="12"/>
      <c r="K5" s="15" t="s">
        <v>12</v>
      </c>
      <c r="L5" s="275" t="str">
        <f>Preisblatt!E15</f>
        <v>II</v>
      </c>
      <c r="M5" s="275"/>
      <c r="N5" s="12"/>
    </row>
    <row r="6" spans="1:14" ht="27" customHeight="1" x14ac:dyDescent="0.2">
      <c r="A6" s="15" t="s">
        <v>13</v>
      </c>
      <c r="B6" s="276">
        <f>Preisblatt!D13</f>
        <v>1125840.3400000001</v>
      </c>
      <c r="C6" s="276"/>
      <c r="D6" s="9"/>
      <c r="F6" s="15" t="s">
        <v>13</v>
      </c>
      <c r="G6" s="276">
        <f>Preisblatt!D14</f>
        <v>220126.05</v>
      </c>
      <c r="H6" s="276"/>
      <c r="I6" s="9"/>
      <c r="K6" s="15" t="s">
        <v>13</v>
      </c>
      <c r="L6" s="276">
        <f>Preisblatt!D15</f>
        <v>58991.6</v>
      </c>
      <c r="M6" s="276"/>
      <c r="N6" s="9"/>
    </row>
    <row r="7" spans="1:14" ht="18" x14ac:dyDescent="0.2">
      <c r="A7" s="13"/>
      <c r="B7" s="14" t="s">
        <v>2</v>
      </c>
      <c r="C7" s="1">
        <f>C16</f>
        <v>182548.21393855999</v>
      </c>
      <c r="D7" s="2"/>
      <c r="F7" s="13"/>
      <c r="G7" s="14" t="s">
        <v>2</v>
      </c>
      <c r="H7" s="1">
        <f>H16</f>
        <v>58959.849488999993</v>
      </c>
      <c r="I7" s="2"/>
      <c r="K7" s="13"/>
      <c r="L7" s="14" t="s">
        <v>2</v>
      </c>
      <c r="M7" s="1">
        <f>M16</f>
        <v>17859.289871999998</v>
      </c>
      <c r="N7" s="2"/>
    </row>
    <row r="8" spans="1:14" ht="18" x14ac:dyDescent="0.2">
      <c r="A8" s="13"/>
      <c r="B8" s="14" t="s">
        <v>5</v>
      </c>
      <c r="C8" s="3">
        <f>(((C11-C7)/2)/2)+C7</f>
        <v>190485.00030453998</v>
      </c>
      <c r="D8" s="2"/>
      <c r="F8" s="13"/>
      <c r="G8" s="14" t="s">
        <v>5</v>
      </c>
      <c r="H8" s="3">
        <f>(((H11-H7)/2)/2)+H7</f>
        <v>61007.070809374993</v>
      </c>
      <c r="I8" s="2"/>
      <c r="K8" s="13"/>
      <c r="L8" s="14" t="s">
        <v>5</v>
      </c>
      <c r="M8" s="3">
        <f>(((M11-M7)/2)/2)+M7</f>
        <v>18635.903351999998</v>
      </c>
      <c r="N8" s="2"/>
    </row>
    <row r="9" spans="1:14" ht="18" x14ac:dyDescent="0.2">
      <c r="A9" s="13"/>
      <c r="B9" s="14" t="s">
        <v>6</v>
      </c>
      <c r="C9" s="3">
        <f>(C11-C7)/2+C7</f>
        <v>198421.78667052</v>
      </c>
      <c r="D9" s="2"/>
      <c r="F9" s="13"/>
      <c r="G9" s="14" t="s">
        <v>6</v>
      </c>
      <c r="H9" s="3">
        <f>(H11-H7)/2+H7</f>
        <v>63054.29212975</v>
      </c>
      <c r="I9" s="2"/>
      <c r="K9" s="13"/>
      <c r="L9" s="14" t="s">
        <v>6</v>
      </c>
      <c r="M9" s="3">
        <f>(M11-M7)/2+M7</f>
        <v>19412.516831999998</v>
      </c>
      <c r="N9" s="2"/>
    </row>
    <row r="10" spans="1:14" ht="18" x14ac:dyDescent="0.2">
      <c r="A10" s="13"/>
      <c r="B10" s="14" t="s">
        <v>7</v>
      </c>
      <c r="C10" s="3">
        <f>((C11-C7)/4)*3+C7</f>
        <v>206358.57303650002</v>
      </c>
      <c r="D10" s="2"/>
      <c r="F10" s="13"/>
      <c r="G10" s="14" t="s">
        <v>7</v>
      </c>
      <c r="H10" s="3">
        <f>((H11-H7)/4)*3+H7</f>
        <v>65101.513450125</v>
      </c>
      <c r="I10" s="2"/>
      <c r="K10" s="13"/>
      <c r="L10" s="14" t="s">
        <v>7</v>
      </c>
      <c r="M10" s="3">
        <f>((M11-M7)/4)*3+M7</f>
        <v>20189.130311999998</v>
      </c>
      <c r="N10" s="2"/>
    </row>
    <row r="11" spans="1:14" ht="18" x14ac:dyDescent="0.2">
      <c r="A11" s="13"/>
      <c r="B11" s="14" t="s">
        <v>8</v>
      </c>
      <c r="C11" s="1">
        <f>D16</f>
        <v>214295.35940248001</v>
      </c>
      <c r="D11" s="2"/>
      <c r="F11" s="13"/>
      <c r="G11" s="14" t="s">
        <v>8</v>
      </c>
      <c r="H11" s="1">
        <f>I16</f>
        <v>67148.734770499999</v>
      </c>
      <c r="I11" s="2"/>
      <c r="K11" s="13"/>
      <c r="L11" s="14" t="s">
        <v>8</v>
      </c>
      <c r="M11" s="1">
        <f>N16</f>
        <v>20965.743791999997</v>
      </c>
      <c r="N11" s="2"/>
    </row>
    <row r="12" spans="1:14" ht="18" x14ac:dyDescent="0.2">
      <c r="A12" s="13"/>
      <c r="B12" s="5"/>
      <c r="C12" s="5"/>
      <c r="D12" s="5"/>
      <c r="F12" s="13"/>
      <c r="G12" s="5"/>
      <c r="H12" s="5"/>
      <c r="I12" s="5"/>
      <c r="K12" s="13"/>
      <c r="L12" s="5"/>
      <c r="M12" s="5"/>
      <c r="N12" s="5"/>
    </row>
    <row r="13" spans="1:14" ht="13.5" x14ac:dyDescent="0.2">
      <c r="A13" s="11"/>
      <c r="B13" s="277" t="s">
        <v>11</v>
      </c>
      <c r="C13" s="277"/>
      <c r="D13" s="277"/>
      <c r="F13" s="11"/>
      <c r="G13" s="277" t="s">
        <v>11</v>
      </c>
      <c r="H13" s="277"/>
      <c r="I13" s="277"/>
      <c r="K13" s="11"/>
      <c r="L13" s="277" t="s">
        <v>11</v>
      </c>
      <c r="M13" s="277"/>
      <c r="N13" s="277"/>
    </row>
    <row r="14" spans="1:14" ht="13.5" x14ac:dyDescent="0.2">
      <c r="A14" s="11"/>
      <c r="B14" s="6"/>
      <c r="C14" s="7" t="s">
        <v>2</v>
      </c>
      <c r="D14" s="7" t="s">
        <v>8</v>
      </c>
      <c r="F14" s="11"/>
      <c r="G14" s="6"/>
      <c r="H14" s="7" t="s">
        <v>2</v>
      </c>
      <c r="I14" s="7" t="s">
        <v>8</v>
      </c>
      <c r="K14" s="11"/>
      <c r="L14" s="6"/>
      <c r="M14" s="7" t="s">
        <v>2</v>
      </c>
      <c r="N14" s="7" t="s">
        <v>8</v>
      </c>
    </row>
    <row r="15" spans="1:14" ht="13.5" x14ac:dyDescent="0.2">
      <c r="A15" s="5"/>
      <c r="B15" s="8">
        <v>1000000</v>
      </c>
      <c r="C15" s="8">
        <v>166493</v>
      </c>
      <c r="D15" s="8">
        <v>195448</v>
      </c>
      <c r="F15" s="5"/>
      <c r="G15" s="8">
        <v>150000</v>
      </c>
      <c r="H15" s="8">
        <v>43800</v>
      </c>
      <c r="I15" s="8">
        <v>49883</v>
      </c>
      <c r="K15" s="5"/>
      <c r="L15" s="8">
        <v>50000</v>
      </c>
      <c r="M15" s="8">
        <v>15729</v>
      </c>
      <c r="N15" s="8">
        <v>18465</v>
      </c>
    </row>
    <row r="16" spans="1:14" ht="13.5" x14ac:dyDescent="0.2">
      <c r="A16" s="5"/>
      <c r="B16" s="16">
        <f>B6</f>
        <v>1125840.3400000001</v>
      </c>
      <c r="C16" s="10">
        <f>((B16-B15)*C17+(B17-B16)*C15)/(B17-B15)</f>
        <v>182548.21393855999</v>
      </c>
      <c r="D16" s="10">
        <f>((B16-B15)*D17+(B17-B16)*D15)/(B17-B15)</f>
        <v>214295.35940248001</v>
      </c>
      <c r="F16" s="5"/>
      <c r="G16" s="16">
        <f>G6</f>
        <v>220126.05</v>
      </c>
      <c r="H16" s="10">
        <f>((G16-G15)*H17+(G17-G16)*H15)/(G17-G15)</f>
        <v>58959.849488999993</v>
      </c>
      <c r="I16" s="10">
        <f>((G16-G15)*I17+(G17-G16)*I15)/(G17-G15)</f>
        <v>67148.734770499999</v>
      </c>
      <c r="K16" s="5"/>
      <c r="L16" s="16">
        <f>L6</f>
        <v>58991.6</v>
      </c>
      <c r="M16" s="10">
        <f>((L16-L15)*M17+(L17-L16)*M15)/(L17-L15)</f>
        <v>17859.289871999998</v>
      </c>
      <c r="N16" s="10">
        <f>((L16-L15)*N17+(L17-L16)*N15)/(L17-L15)</f>
        <v>20965.743791999997</v>
      </c>
    </row>
    <row r="17" spans="1:14" ht="13.5" x14ac:dyDescent="0.2">
      <c r="A17" s="5"/>
      <c r="B17" s="8">
        <v>1250000</v>
      </c>
      <c r="C17" s="8">
        <v>198389</v>
      </c>
      <c r="D17" s="8">
        <v>232891</v>
      </c>
      <c r="F17" s="5"/>
      <c r="G17" s="8">
        <v>250000</v>
      </c>
      <c r="H17" s="8">
        <v>65418</v>
      </c>
      <c r="I17" s="8">
        <v>74504</v>
      </c>
      <c r="K17" s="5"/>
      <c r="L17" s="8">
        <v>75000</v>
      </c>
      <c r="M17" s="8">
        <v>21652</v>
      </c>
      <c r="N17" s="8">
        <v>25418</v>
      </c>
    </row>
  </sheetData>
  <sheetProtection selectLockedCells="1"/>
  <mergeCells count="12">
    <mergeCell ref="L4:M4"/>
    <mergeCell ref="L5:M5"/>
    <mergeCell ref="L6:M6"/>
    <mergeCell ref="L13:N13"/>
    <mergeCell ref="B13:D13"/>
    <mergeCell ref="B4:C4"/>
    <mergeCell ref="B5:C5"/>
    <mergeCell ref="B6:C6"/>
    <mergeCell ref="G4:H4"/>
    <mergeCell ref="G5:H5"/>
    <mergeCell ref="G6:H6"/>
    <mergeCell ref="G13:I13"/>
  </mergeCells>
  <pageMargins left="0.7" right="0.375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>1</LikesCount>
    <Bemerkungen xmlns="0124e971-5134-44b3-9d94-7705cfe44774">Bedingte Formatierung Besondere Leistungen anpassen</Bemerkungen>
    <PrioAnsprechpartner xmlns="0124e971-5134-44b3-9d94-7705cfe44774">
      <UserInfo>
        <DisplayName>HPM - Anja Groll</DisplayName>
        <AccountId>83</AccountId>
        <AccountType/>
      </UserInfo>
    </PrioAnsprechpartner>
    <Ratings xmlns="http://schemas.microsoft.com/sharepoint/v3" xsi:nil="true"/>
    <Status xmlns="0124e971-5134-44b3-9d94-7705cfe44774">Review</Status>
    <Priorit_x00e4_t xmlns="0124e971-5134-44b3-9d94-7705cfe44774">ASAP</Priorit_x00e4_t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Bearbeiter xmlns="0124e971-5134-44b3-9d94-7705cfe44774">
      <UserInfo>
        <DisplayName>HPM - Melissa Sophie Haase</DisplayName>
        <AccountId>81</AccountId>
        <AccountType/>
      </UserInfo>
    </Bearbeiter>
    <AverageRating xmlns="http://schemas.microsoft.com/sharepoint/v3" xsi:nil="true"/>
    <Bereich xmlns="0124e971-5134-44b3-9d94-7705cfe44774">Vergabe</Bereich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F92C455296B44297FCC822313C60B5" ma:contentTypeVersion="18" ma:contentTypeDescription="Ein neues Dokument erstellen." ma:contentTypeScope="" ma:versionID="fa9581a7a9ffb8b58c7f23d2291d6be5">
  <xsd:schema xmlns:xsd="http://www.w3.org/2001/XMLSchema" xmlns:xs="http://www.w3.org/2001/XMLSchema" xmlns:p="http://schemas.microsoft.com/office/2006/metadata/properties" xmlns:ns1="http://schemas.microsoft.com/sharepoint/v3" xmlns:ns2="0124e971-5134-44b3-9d94-7705cfe44774" targetNamespace="http://schemas.microsoft.com/office/2006/metadata/properties" ma:root="true" ma:fieldsID="4a2f3bc140e6be49b40936c90f2cd0c1" ns1:_="" ns2:_="">
    <xsd:import namespace="http://schemas.microsoft.com/sharepoint/v3"/>
    <xsd:import namespace="0124e971-5134-44b3-9d94-7705cfe44774"/>
    <xsd:element name="properties">
      <xsd:complexType>
        <xsd:sequence>
          <xsd:element name="documentManagement">
            <xsd:complexType>
              <xsd:all>
                <xsd:element ref="ns2:Bereich" minOccurs="0"/>
                <xsd:element ref="ns2:Status" minOccurs="0"/>
                <xsd:element ref="ns2:Bearbeiter" minOccurs="0"/>
                <xsd:element ref="ns2:Priorit_x00e4_t" minOccurs="0"/>
                <xsd:element ref="ns2:PrioAnsprechpartner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merkun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9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10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11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2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13" nillable="true" ma:displayName="Benötige ich" ma:hidden="true" ma:internalName="LikesCount" ma:readOnly="false">
      <xsd:simpleType>
        <xsd:restriction base="dms:Unknown"/>
      </xsd:simpleType>
    </xsd:element>
    <xsd:element name="LikedBy" ma:index="14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4e971-5134-44b3-9d94-7705cfe44774" elementFormDefault="qualified">
    <xsd:import namespace="http://schemas.microsoft.com/office/2006/documentManagement/types"/>
    <xsd:import namespace="http://schemas.microsoft.com/office/infopath/2007/PartnerControls"/>
    <xsd:element name="Bereich" ma:index="1" nillable="true" ma:displayName="Bereich" ma:format="Dropdown" ma:internalName="Bereich">
      <xsd:simpleType>
        <xsd:restriction base="dms:Choice">
          <xsd:enumeration value="Allgemein"/>
          <xsd:enumeration value="PS/BM"/>
          <xsd:enumeration value="Vergabe"/>
          <xsd:enumeration value="GÜ Vergabe"/>
          <xsd:enumeration value="Zertifizierung"/>
        </xsd:restriction>
      </xsd:simpleType>
    </xsd:element>
    <xsd:element name="Status" ma:index="2" nillable="true" ma:displayName="Status" ma:default="Ausstehend" ma:format="Dropdown" ma:internalName="Status">
      <xsd:simpleType>
        <xsd:restriction base="dms:Choice">
          <xsd:enumeration value="Ausstehend"/>
          <xsd:enumeration value="In Arbeit"/>
          <xsd:enumeration value="Review"/>
          <xsd:enumeration value="Fertig"/>
          <xsd:enumeration value="wird nicht angepasst"/>
        </xsd:restriction>
      </xsd:simpleType>
    </xsd:element>
    <xsd:element name="Bearbeiter" ma:index="3" nillable="true" ma:displayName="Bearbeiter" ma:format="Dropdown" ma:list="UserInfo" ma:SharePointGroup="0" ma:internalName="Bearbeit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iorit_x00e4_t" ma:index="4" nillable="true" ma:displayName="Priorität" ma:format="Dropdown" ma:internalName="Priorit_x00e4_t">
      <xsd:simpleType>
        <xsd:restriction base="dms:Choice">
          <xsd:enumeration value="ASAP"/>
          <xsd:enumeration value="KW33"/>
          <xsd:enumeration value="KW34"/>
          <xsd:enumeration value="KW35"/>
          <xsd:enumeration value="keine"/>
        </xsd:restriction>
      </xsd:simpleType>
    </xsd:element>
    <xsd:element name="PrioAnsprechpartner" ma:index="5" nillable="true" ma:displayName="Prio Ansprechpartner" ma:format="Dropdown" ma:list="UserInfo" ma:SharePointGroup="0" ma:internalName="PrioAnsprechpart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merkungen" ma:index="23" nillable="true" ma:displayName="Bemerkungen" ma:format="Dropdown" ma:internalName="Bemerkunge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7E1C2-DEDB-473C-A677-6111E267206E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124e971-5134-44b3-9d94-7705cfe44774"/>
    <ds:schemaRef ds:uri="http://purl.org/dc/elements/1.1/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F7D032-FBFB-4554-8D1E-E4D672B81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24e971-5134-44b3-9d94-7705cfe447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85F98-0579-420D-A52A-C1EAB0F72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</vt:lpstr>
      <vt:lpstr>Interpolation</vt:lpstr>
      <vt:lpstr>Preisblatt!Druckbereich</vt:lpstr>
      <vt:lpstr>Preisblatt!Drucktitel</vt:lpstr>
    </vt:vector>
  </TitlesOfParts>
  <Company>sur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HPM - Anja Groll</dc:creator>
  <cp:lastModifiedBy>HPM - Deborah Kämpf</cp:lastModifiedBy>
  <cp:lastPrinted>2026-08-20T13:11:27Z</cp:lastPrinted>
  <dcterms:created xsi:type="dcterms:W3CDTF">2011-08-03T08:11:35Z</dcterms:created>
  <dcterms:modified xsi:type="dcterms:W3CDTF">2026-08-24T09:19:41Z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0x01010015F92C455296B44297FCC822313C60B5</vt:lpwstr>
  </property>
</Properties>
</file>